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8635" windowHeight="11505"/>
  </bookViews>
  <sheets>
    <sheet name="таблица 2" sheetId="1" r:id="rId1"/>
    <sheet name="таблица 3" sheetId="7" r:id="rId2"/>
    <sheet name="таблица 4 " sheetId="8" r:id="rId3"/>
    <sheet name="таблица 5, 6, 7" sheetId="9" r:id="rId4"/>
  </sheets>
  <definedNames>
    <definedName name="_xlnm.Print_Titles" localSheetId="0">'таблица 2'!$5:$8</definedName>
  </definedNames>
  <calcPr calcId="145621"/>
</workbook>
</file>

<file path=xl/calcChain.xml><?xml version="1.0" encoding="utf-8"?>
<calcChain xmlns="http://schemas.openxmlformats.org/spreadsheetml/2006/main">
  <c r="T29" i="8" l="1"/>
  <c r="S29" i="8"/>
  <c r="R29" i="8"/>
  <c r="Q29" i="8"/>
  <c r="P29" i="8"/>
  <c r="O29" i="8"/>
  <c r="N29" i="8"/>
  <c r="M29" i="8"/>
  <c r="L29" i="8"/>
  <c r="K29" i="8"/>
  <c r="J29" i="8"/>
  <c r="H29" i="8" s="1"/>
  <c r="I29" i="8"/>
  <c r="T28" i="8"/>
  <c r="S28" i="8"/>
  <c r="S25" i="8" s="1"/>
  <c r="R28" i="8"/>
  <c r="Q28" i="8"/>
  <c r="P28" i="8"/>
  <c r="O28" i="8"/>
  <c r="O25" i="8" s="1"/>
  <c r="N28" i="8"/>
  <c r="M28" i="8"/>
  <c r="L28" i="8"/>
  <c r="K28" i="8"/>
  <c r="H28" i="8" s="1"/>
  <c r="J28" i="8"/>
  <c r="I28" i="8"/>
  <c r="T27" i="8"/>
  <c r="T25" i="8" s="1"/>
  <c r="S27" i="8"/>
  <c r="R27" i="8"/>
  <c r="Q27" i="8"/>
  <c r="P27" i="8"/>
  <c r="P25" i="8" s="1"/>
  <c r="O27" i="8"/>
  <c r="N27" i="8"/>
  <c r="M27" i="8"/>
  <c r="L27" i="8"/>
  <c r="L25" i="8" s="1"/>
  <c r="K27" i="8"/>
  <c r="J27" i="8"/>
  <c r="I27" i="8"/>
  <c r="H27" i="8"/>
  <c r="T26" i="8"/>
  <c r="S26" i="8"/>
  <c r="R26" i="8"/>
  <c r="Q26" i="8"/>
  <c r="Q25" i="8" s="1"/>
  <c r="P26" i="8"/>
  <c r="O26" i="8"/>
  <c r="N26" i="8"/>
  <c r="M26" i="8"/>
  <c r="M25" i="8" s="1"/>
  <c r="L26" i="8"/>
  <c r="K26" i="8"/>
  <c r="J26" i="8"/>
  <c r="I26" i="8"/>
  <c r="H26" i="8" s="1"/>
  <c r="R25" i="8"/>
  <c r="N25" i="8"/>
  <c r="J25" i="8"/>
  <c r="H24" i="8"/>
  <c r="H23" i="8"/>
  <c r="H20" i="8" s="1"/>
  <c r="H22" i="8"/>
  <c r="H21" i="8"/>
  <c r="T20" i="8"/>
  <c r="S20" i="8"/>
  <c r="R20" i="8"/>
  <c r="Q20" i="8"/>
  <c r="P20" i="8"/>
  <c r="O20" i="8"/>
  <c r="N20" i="8"/>
  <c r="M20" i="8"/>
  <c r="L20" i="8"/>
  <c r="K20" i="8"/>
  <c r="J20" i="8"/>
  <c r="I20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T17" i="8"/>
  <c r="S17" i="8"/>
  <c r="R17" i="8"/>
  <c r="Q17" i="8"/>
  <c r="Q14" i="8" s="1"/>
  <c r="P17" i="8"/>
  <c r="O17" i="8"/>
  <c r="N17" i="8"/>
  <c r="M17" i="8"/>
  <c r="M14" i="8" s="1"/>
  <c r="L17" i="8"/>
  <c r="K17" i="8"/>
  <c r="J17" i="8"/>
  <c r="I17" i="8"/>
  <c r="I14" i="8" s="1"/>
  <c r="T16" i="8"/>
  <c r="S16" i="8"/>
  <c r="R16" i="8"/>
  <c r="R14" i="8" s="1"/>
  <c r="Q16" i="8"/>
  <c r="P16" i="8"/>
  <c r="O16" i="8"/>
  <c r="N16" i="8"/>
  <c r="N14" i="8" s="1"/>
  <c r="M16" i="8"/>
  <c r="L16" i="8"/>
  <c r="K16" i="8"/>
  <c r="J16" i="8"/>
  <c r="J14" i="8" s="1"/>
  <c r="I16" i="8"/>
  <c r="T15" i="8"/>
  <c r="S15" i="8"/>
  <c r="S14" i="8" s="1"/>
  <c r="R15" i="8"/>
  <c r="Q15" i="8"/>
  <c r="P15" i="8"/>
  <c r="O15" i="8"/>
  <c r="O14" i="8" s="1"/>
  <c r="N15" i="8"/>
  <c r="M15" i="8"/>
  <c r="L15" i="8"/>
  <c r="K15" i="8"/>
  <c r="K14" i="8" s="1"/>
  <c r="J15" i="8"/>
  <c r="I15" i="8"/>
  <c r="T14" i="8"/>
  <c r="P14" i="8"/>
  <c r="L14" i="8"/>
  <c r="H13" i="8"/>
  <c r="H12" i="8"/>
  <c r="H11" i="8"/>
  <c r="H10" i="8"/>
  <c r="H9" i="8" s="1"/>
  <c r="T9" i="8"/>
  <c r="S9" i="8"/>
  <c r="R9" i="8"/>
  <c r="Q9" i="8"/>
  <c r="P9" i="8"/>
  <c r="O9" i="8"/>
  <c r="N9" i="8"/>
  <c r="M9" i="8"/>
  <c r="L9" i="8"/>
  <c r="K9" i="8"/>
  <c r="J9" i="8"/>
  <c r="I9" i="8"/>
  <c r="H25" i="8" l="1"/>
  <c r="H15" i="8"/>
  <c r="H14" i="8" s="1"/>
  <c r="K25" i="8"/>
  <c r="H16" i="8"/>
  <c r="H17" i="8"/>
  <c r="I25" i="8"/>
  <c r="E10" i="1" l="1"/>
  <c r="E11" i="1"/>
  <c r="E12" i="1"/>
  <c r="E13" i="1"/>
  <c r="E20" i="1"/>
  <c r="E21" i="1"/>
  <c r="E23" i="1"/>
  <c r="E25" i="1"/>
  <c r="E26" i="1"/>
  <c r="E27" i="1"/>
  <c r="E28" i="1"/>
  <c r="E31" i="1"/>
  <c r="E32" i="1"/>
  <c r="E33" i="1"/>
  <c r="E34" i="1"/>
  <c r="E36" i="1"/>
  <c r="E37" i="1"/>
  <c r="E38" i="1"/>
  <c r="E39" i="1"/>
  <c r="E41" i="1"/>
  <c r="E42" i="1"/>
  <c r="E43" i="1"/>
  <c r="E44" i="1"/>
  <c r="E52" i="1"/>
  <c r="E53" i="1"/>
  <c r="E55" i="1"/>
  <c r="E57" i="1"/>
  <c r="E58" i="1"/>
  <c r="E59" i="1"/>
  <c r="E60" i="1"/>
  <c r="Q56" i="1"/>
  <c r="Q54" i="1"/>
  <c r="Q51" i="1" s="1"/>
  <c r="Q49" i="1"/>
  <c r="Q47" i="1"/>
  <c r="Q46" i="1"/>
  <c r="Q40" i="1"/>
  <c r="Q35" i="1"/>
  <c r="Q30" i="1"/>
  <c r="Q24" i="1"/>
  <c r="Q18" i="1"/>
  <c r="Q17" i="1"/>
  <c r="Q22" i="1" s="1"/>
  <c r="Q19" i="1" s="1"/>
  <c r="Q16" i="1"/>
  <c r="Q15" i="1"/>
  <c r="Q9" i="1"/>
  <c r="P56" i="1"/>
  <c r="P54" i="1"/>
  <c r="P51" i="1" s="1"/>
  <c r="P49" i="1"/>
  <c r="P47" i="1"/>
  <c r="P46" i="1"/>
  <c r="P40" i="1"/>
  <c r="P35" i="1"/>
  <c r="P30" i="1"/>
  <c r="P24" i="1"/>
  <c r="P18" i="1"/>
  <c r="P17" i="1"/>
  <c r="P22" i="1" s="1"/>
  <c r="P16" i="1"/>
  <c r="P15" i="1"/>
  <c r="P9" i="1"/>
  <c r="O56" i="1"/>
  <c r="O54" i="1"/>
  <c r="O51" i="1" s="1"/>
  <c r="O49" i="1"/>
  <c r="O47" i="1"/>
  <c r="O46" i="1"/>
  <c r="O40" i="1"/>
  <c r="O35" i="1"/>
  <c r="O30" i="1"/>
  <c r="O24" i="1"/>
  <c r="O18" i="1"/>
  <c r="O17" i="1"/>
  <c r="O22" i="1" s="1"/>
  <c r="O16" i="1"/>
  <c r="O15" i="1"/>
  <c r="O9" i="1"/>
  <c r="N56" i="1"/>
  <c r="N54" i="1"/>
  <c r="N51" i="1" s="1"/>
  <c r="N49" i="1"/>
  <c r="N47" i="1"/>
  <c r="N46" i="1"/>
  <c r="N40" i="1"/>
  <c r="N35" i="1"/>
  <c r="N30" i="1"/>
  <c r="N24" i="1"/>
  <c r="N18" i="1"/>
  <c r="N17" i="1"/>
  <c r="N22" i="1" s="1"/>
  <c r="N19" i="1" s="1"/>
  <c r="N16" i="1"/>
  <c r="N15" i="1"/>
  <c r="N9" i="1"/>
  <c r="M56" i="1"/>
  <c r="M54" i="1"/>
  <c r="M51" i="1"/>
  <c r="M49" i="1"/>
  <c r="M47" i="1"/>
  <c r="M46" i="1"/>
  <c r="M40" i="1"/>
  <c r="M35" i="1"/>
  <c r="M30" i="1"/>
  <c r="M24" i="1"/>
  <c r="M18" i="1"/>
  <c r="M17" i="1"/>
  <c r="M22" i="1" s="1"/>
  <c r="M19" i="1" s="1"/>
  <c r="M16" i="1"/>
  <c r="M15" i="1"/>
  <c r="M9" i="1"/>
  <c r="O48" i="1" l="1"/>
  <c r="O45" i="1" s="1"/>
  <c r="O19" i="1"/>
  <c r="P48" i="1"/>
  <c r="P19" i="1"/>
  <c r="O14" i="1"/>
  <c r="P14" i="1"/>
  <c r="M14" i="1"/>
  <c r="N14" i="1"/>
  <c r="Q14" i="1"/>
  <c r="Q48" i="1"/>
  <c r="Q45" i="1" s="1"/>
  <c r="P45" i="1"/>
  <c r="N48" i="1"/>
  <c r="N45" i="1" s="1"/>
  <c r="M48" i="1"/>
  <c r="M45" i="1" s="1"/>
  <c r="G54" i="1"/>
  <c r="H54" i="1"/>
  <c r="I54" i="1"/>
  <c r="J54" i="1"/>
  <c r="K54" i="1"/>
  <c r="L54" i="1"/>
  <c r="F54" i="1"/>
  <c r="F22" i="1"/>
  <c r="F19" i="1" s="1"/>
  <c r="G15" i="1"/>
  <c r="H15" i="1"/>
  <c r="I15" i="1"/>
  <c r="J15" i="1"/>
  <c r="K15" i="1"/>
  <c r="L15" i="1"/>
  <c r="G16" i="1"/>
  <c r="H16" i="1"/>
  <c r="I16" i="1"/>
  <c r="J16" i="1"/>
  <c r="K16" i="1"/>
  <c r="L16" i="1"/>
  <c r="G17" i="1"/>
  <c r="H17" i="1"/>
  <c r="H22" i="1" s="1"/>
  <c r="I17" i="1"/>
  <c r="I22" i="1" s="1"/>
  <c r="J17" i="1"/>
  <c r="J22" i="1" s="1"/>
  <c r="K17" i="1"/>
  <c r="K22" i="1" s="1"/>
  <c r="L17" i="1"/>
  <c r="L22" i="1" s="1"/>
  <c r="G18" i="1"/>
  <c r="H18" i="1"/>
  <c r="I18" i="1"/>
  <c r="J18" i="1"/>
  <c r="K18" i="1"/>
  <c r="L18" i="1"/>
  <c r="F16" i="1"/>
  <c r="E16" i="1" s="1"/>
  <c r="F17" i="1"/>
  <c r="F18" i="1"/>
  <c r="F24" i="1"/>
  <c r="F15" i="1"/>
  <c r="E15" i="1" s="1"/>
  <c r="E18" i="1" l="1"/>
  <c r="E54" i="1"/>
  <c r="G22" i="1"/>
  <c r="E22" i="1" s="1"/>
  <c r="E17" i="1"/>
  <c r="G46" i="1" l="1"/>
  <c r="H46" i="1"/>
  <c r="I46" i="1"/>
  <c r="J46" i="1"/>
  <c r="K46" i="1"/>
  <c r="L46" i="1"/>
  <c r="G47" i="1"/>
  <c r="H47" i="1"/>
  <c r="I47" i="1"/>
  <c r="J47" i="1"/>
  <c r="K47" i="1"/>
  <c r="L47" i="1"/>
  <c r="G48" i="1"/>
  <c r="H48" i="1"/>
  <c r="I48" i="1"/>
  <c r="J48" i="1"/>
  <c r="K48" i="1"/>
  <c r="L48" i="1"/>
  <c r="G49" i="1"/>
  <c r="H49" i="1"/>
  <c r="I49" i="1"/>
  <c r="J49" i="1"/>
  <c r="K49" i="1"/>
  <c r="L49" i="1"/>
  <c r="F47" i="1"/>
  <c r="F48" i="1"/>
  <c r="F49" i="1"/>
  <c r="F46" i="1"/>
  <c r="E46" i="1" s="1"/>
  <c r="E49" i="1" l="1"/>
  <c r="E47" i="1"/>
  <c r="E48" i="1"/>
  <c r="L56" i="1"/>
  <c r="K56" i="1"/>
  <c r="J56" i="1"/>
  <c r="I56" i="1"/>
  <c r="H56" i="1"/>
  <c r="G56" i="1"/>
  <c r="F56" i="1"/>
  <c r="G51" i="1"/>
  <c r="H51" i="1"/>
  <c r="I51" i="1"/>
  <c r="J51" i="1"/>
  <c r="L51" i="1"/>
  <c r="K51" i="1"/>
  <c r="L45" i="1"/>
  <c r="K45" i="1"/>
  <c r="J45" i="1"/>
  <c r="I45" i="1"/>
  <c r="H45" i="1"/>
  <c r="G45" i="1"/>
  <c r="F45" i="1"/>
  <c r="L40" i="1"/>
  <c r="K40" i="1"/>
  <c r="J40" i="1"/>
  <c r="I40" i="1"/>
  <c r="H40" i="1"/>
  <c r="G40" i="1"/>
  <c r="F40" i="1"/>
  <c r="L35" i="1"/>
  <c r="K35" i="1"/>
  <c r="J35" i="1"/>
  <c r="I35" i="1"/>
  <c r="H35" i="1"/>
  <c r="G35" i="1"/>
  <c r="F35" i="1"/>
  <c r="L30" i="1"/>
  <c r="K30" i="1"/>
  <c r="J30" i="1"/>
  <c r="I30" i="1"/>
  <c r="H30" i="1"/>
  <c r="G30" i="1"/>
  <c r="F30" i="1"/>
  <c r="L24" i="1"/>
  <c r="K24" i="1"/>
  <c r="J24" i="1"/>
  <c r="I24" i="1"/>
  <c r="H24" i="1"/>
  <c r="G24" i="1"/>
  <c r="L19" i="1"/>
  <c r="K19" i="1"/>
  <c r="J19" i="1"/>
  <c r="I19" i="1"/>
  <c r="H19" i="1"/>
  <c r="G19" i="1"/>
  <c r="F14" i="1"/>
  <c r="G14" i="1"/>
  <c r="H14" i="1"/>
  <c r="I14" i="1"/>
  <c r="J14" i="1"/>
  <c r="K14" i="1"/>
  <c r="L14" i="1"/>
  <c r="G9" i="1"/>
  <c r="H9" i="1"/>
  <c r="I9" i="1"/>
  <c r="J9" i="1"/>
  <c r="K9" i="1"/>
  <c r="L9" i="1"/>
  <c r="F9" i="1"/>
  <c r="E30" i="1" l="1"/>
  <c r="E24" i="1"/>
  <c r="E40" i="1"/>
  <c r="E35" i="1"/>
  <c r="E56" i="1"/>
  <c r="E19" i="1"/>
  <c r="E9" i="1"/>
  <c r="E51" i="1"/>
  <c r="E14" i="1"/>
  <c r="E45" i="1"/>
  <c r="F51" i="1"/>
</calcChain>
</file>

<file path=xl/sharedStrings.xml><?xml version="1.0" encoding="utf-8"?>
<sst xmlns="http://schemas.openxmlformats.org/spreadsheetml/2006/main" count="192" uniqueCount="84">
  <si>
    <t>Источник финансирования</t>
  </si>
  <si>
    <t>всего</t>
  </si>
  <si>
    <t>Итого по мероприятию:</t>
  </si>
  <si>
    <t>В том числе:</t>
  </si>
  <si>
    <t>Инвестиции в объекты муниципальной собственности</t>
  </si>
  <si>
    <t>Прочие расходы</t>
  </si>
  <si>
    <t>2019 год</t>
  </si>
  <si>
    <t>2020 год</t>
  </si>
  <si>
    <t>бюджет автономного округа</t>
  </si>
  <si>
    <t>местный бюджет</t>
  </si>
  <si>
    <t>2021 год</t>
  </si>
  <si>
    <t>2022 год</t>
  </si>
  <si>
    <t>2023 год</t>
  </si>
  <si>
    <t>2024 год</t>
  </si>
  <si>
    <t>2025 год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</si>
  <si>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</si>
  <si>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федеральный бюджет</t>
  </si>
  <si>
    <t>иные источники финансирования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</si>
  <si>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</si>
  <si>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</si>
  <si>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Всего по муниципальной программе:</t>
  </si>
  <si>
    <t>Управление культуры, спорта и молодежной политики администрации города Покачи, управление образования администрации города Покачи</t>
  </si>
  <si>
    <t>Ответственный исполнитель. Управление культуры, спорта и молодежной политики администрации города Покачи</t>
  </si>
  <si>
    <t>Соиполнитель. Управление образования администрации города Покачи</t>
  </si>
  <si>
    <t>2026 год</t>
  </si>
  <si>
    <t>2027 год</t>
  </si>
  <si>
    <t>2028 год</t>
  </si>
  <si>
    <t>2029 год</t>
  </si>
  <si>
    <t>2030 год</t>
  </si>
  <si>
    <t>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  (1).</t>
  </si>
  <si>
    <t>№п/п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</si>
  <si>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</si>
  <si>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</si>
  <si>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</si>
  <si>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</si>
  <si>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</si>
  <si>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Источники финансирования</t>
  </si>
  <si>
    <t>Портфель проектов</t>
  </si>
  <si>
    <t xml:space="preserve">отсутствует </t>
  </si>
  <si>
    <t xml:space="preserve">Итого по портфелю проектов </t>
  </si>
  <si>
    <t>отсутствуют</t>
  </si>
  <si>
    <t xml:space="preserve">Итого </t>
  </si>
  <si>
    <t>Таблица 2</t>
  </si>
  <si>
    <t>Распределение финансовых ресурсов муниципальной программы</t>
  </si>
  <si>
    <t>Основные мероприятия муниципальной программы (их связь с целевыми показателями муниципальной программы)</t>
  </si>
  <si>
    <t>Ответственный исполнитель / соисполнитель</t>
  </si>
  <si>
    <t>Финансовые затраты на реализацию (рублей)</t>
  </si>
  <si>
    <t>в том числе</t>
  </si>
  <si>
    <t>Таблица 4</t>
  </si>
  <si>
    <t>Мероприятия, реализуемые на принципах проектного управления, направленные в том числе на реализацию национальных и федеральных проектов (программ) Российской Федерации</t>
  </si>
  <si>
    <t>Параметры финансового обеспечения, рублей</t>
  </si>
  <si>
    <t xml:space="preserve">1. Портфели проектов, основанные на национальных и федеральных проектах Российской Федерации, портфели проектов Ханты-Мансийского автономного округа - Югры (указывается перечень портфелей проектов, не основанных на национальных и федеральных проектах Российской Федерации),  портфели проектов Ханты-Мансийского автономного округа - Югры (указываются проекты, не включенные в состав портфелей проектов  Ханты-Мансийского автономного округа - Югры),  </t>
  </si>
  <si>
    <t>2. Проекты муниципального образования города Покачи</t>
  </si>
  <si>
    <t>Таблица 3</t>
  </si>
  <si>
    <t>Таблица  3</t>
  </si>
  <si>
    <t>Перечень объектов социально-культурного и коммунально-бытового назначения,</t>
  </si>
  <si>
    <t xml:space="preserve"> масштабные инвестиционные проекты</t>
  </si>
  <si>
    <t>№</t>
  </si>
  <si>
    <t xml:space="preserve">Наименование инвестиционного проекта </t>
  </si>
  <si>
    <t xml:space="preserve">Объем финансирования инвестиционного проекта </t>
  </si>
  <si>
    <t xml:space="preserve">Эффект от реализации инвестиционного проекта (налоговые поступления, количество создаваемых мест в детских дошкольных учреждениях и т.п.) </t>
  </si>
  <si>
    <t>-</t>
  </si>
  <si>
    <t>Таблица 5</t>
  </si>
  <si>
    <t>Сводные показатели муниципальных заданий</t>
  </si>
  <si>
    <t>№ п/п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</si>
  <si>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</si>
  <si>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</si>
  <si>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Значения показателя по годам</t>
  </si>
  <si>
    <t>Значение показателя на момент окончания реализации муниципальной программы</t>
  </si>
  <si>
    <t xml:space="preserve">2026-2030 </t>
  </si>
  <si>
    <t>Таблица 6</t>
  </si>
  <si>
    <t>Перечень объектов капитального строительства</t>
  </si>
  <si>
    <t>Наименование муниципального образования</t>
  </si>
  <si>
    <t>Наименование объекта</t>
  </si>
  <si>
    <t>Мощность</t>
  </si>
  <si>
    <t>Срок строительства, проектирования</t>
  </si>
  <si>
    <t>Таблица 7</t>
  </si>
  <si>
    <t xml:space="preserve">План мероприятий, направленный на достижение значений (уровней) показателей оценки эффективности </t>
  </si>
  <si>
    <t>деятельности исполнительных органов государственной власти автономного округа на 2019-2024 года</t>
  </si>
  <si>
    <t xml:space="preserve">Номер, наименование мероприятия (таблица 2) </t>
  </si>
  <si>
    <t>Меры, направленные на достижение значений (уровней) показателей</t>
  </si>
  <si>
    <t xml:space="preserve">Наименование портфеля проектов, основанного на национальных и федеральных проектах Российской Федерации </t>
  </si>
  <si>
    <t xml:space="preserve">Ответственный исполнитель/соисполнитель </t>
  </si>
  <si>
    <t xml:space="preserve">Контрольное событие (промежуточный результат)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</si>
</sst>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1" fillId="0" borderId="0"/>
  </cellStyleXfs>
  <cellXfs count="82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6" fillId="0" borderId="0" xfId="1" applyFont="1" applyAlignment="1">
      <alignment horizontal="right" vertical="center" indent="9"/>
    </xf>
    <xf numFmtId="0" fontId="8" fillId="0" borderId="0" xfId="1" applyFont="1"/>
    <xf numFmtId="0" fontId="6" fillId="0" borderId="0" xfId="1" applyFont="1" applyAlignment="1">
      <alignment horizontal="right"/>
    </xf>
    <xf numFmtId="0" fontId="12" fillId="0" borderId="0" xfId="1"/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0" xfId="2" applyFont="1"/>
    <xf numFmtId="0" fontId="5" fillId="0" borderId="0" xfId="2" applyFont="1" applyAlignment="1">
      <alignment horizontal="right"/>
    </xf>
    <xf numFmtId="0" fontId="10" fillId="0" borderId="0" xfId="2" applyFont="1"/>
    <xf numFmtId="0" fontId="11" fillId="0" borderId="0" xfId="2"/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4" fontId="3" fillId="0" borderId="1" xfId="2" applyNumberFormat="1" applyFont="1" applyBorder="1" applyAlignment="1">
      <alignment vertical="center" wrapText="1"/>
    </xf>
    <xf numFmtId="0" fontId="6" fillId="0" borderId="0" xfId="1" applyFont="1" applyAlignment="1">
      <alignment horizontal="right" vertical="center" indent="13"/>
    </xf>
    <xf numFmtId="0" fontId="6" fillId="0" borderId="0" xfId="1" applyFont="1"/>
    <xf numFmtId="0" fontId="1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justify" vertical="center"/>
    </xf>
    <xf numFmtId="0" fontId="5" fillId="0" borderId="1" xfId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3" fillId="0" borderId="5" xfId="2" applyFont="1" applyBorder="1" applyAlignment="1">
      <alignment horizontal="left" vertical="center" wrapText="1"/>
    </xf>
    <xf numFmtId="0" fontId="3" fillId="0" borderId="15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distributed" wrapText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zoomScaleNormal="100" workbookViewId="0">
      <selection activeCell="D15" sqref="D15"/>
    </sheetView>
  </sheetViews>
  <sheetFormatPr defaultRowHeight="15" x14ac:dyDescent="0.25"/>
  <cols>
    <col min="1" max="1" width="10.42578125" style="1" customWidth="1"/>
    <col min="2" max="2" width="62.28515625" style="1" customWidth="1"/>
    <col min="3" max="3" width="23.85546875" style="1" customWidth="1"/>
    <col min="4" max="4" width="17.7109375" style="1" customWidth="1"/>
    <col min="5" max="5" width="12.140625" style="1" customWidth="1"/>
    <col min="6" max="17" width="12" style="1" customWidth="1"/>
    <col min="18" max="16384" width="9.140625" style="1"/>
  </cols>
  <sheetData>
    <row r="1" spans="1:17" s="12" customFormat="1" ht="15.75" x14ac:dyDescent="0.25">
      <c r="Q1" s="13" t="s">
        <v>42</v>
      </c>
    </row>
    <row r="2" spans="1:17" s="12" customFormat="1" ht="15.75" x14ac:dyDescent="0.25"/>
    <row r="3" spans="1:17" s="12" customFormat="1" ht="15.75" x14ac:dyDescent="0.25">
      <c r="A3" s="37" t="s">
        <v>43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11.25" customHeight="1" x14ac:dyDescent="0.25">
      <c r="A4" s="2"/>
    </row>
    <row r="5" spans="1:17" ht="15" customHeight="1" x14ac:dyDescent="0.25">
      <c r="A5" s="38" t="s">
        <v>33</v>
      </c>
      <c r="B5" s="38" t="s">
        <v>44</v>
      </c>
      <c r="C5" s="38" t="s">
        <v>45</v>
      </c>
      <c r="D5" s="38" t="s">
        <v>0</v>
      </c>
      <c r="E5" s="38" t="s">
        <v>46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7" x14ac:dyDescent="0.25">
      <c r="A6" s="38"/>
      <c r="B6" s="38"/>
      <c r="C6" s="38"/>
      <c r="D6" s="38"/>
      <c r="E6" s="38" t="s">
        <v>1</v>
      </c>
      <c r="F6" s="38" t="s">
        <v>47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7" x14ac:dyDescent="0.25">
      <c r="A7" s="38"/>
      <c r="B7" s="38"/>
      <c r="C7" s="38"/>
      <c r="D7" s="38"/>
      <c r="E7" s="38"/>
      <c r="F7" s="6" t="s">
        <v>6</v>
      </c>
      <c r="G7" s="6" t="s">
        <v>7</v>
      </c>
      <c r="H7" s="6" t="s">
        <v>10</v>
      </c>
      <c r="I7" s="6" t="s">
        <v>11</v>
      </c>
      <c r="J7" s="6" t="s">
        <v>12</v>
      </c>
      <c r="K7" s="6" t="s">
        <v>13</v>
      </c>
      <c r="L7" s="6" t="s">
        <v>14</v>
      </c>
      <c r="M7" s="11" t="s">
        <v>24</v>
      </c>
      <c r="N7" s="11" t="s">
        <v>25</v>
      </c>
      <c r="O7" s="11" t="s">
        <v>26</v>
      </c>
      <c r="P7" s="11" t="s">
        <v>27</v>
      </c>
      <c r="Q7" s="11" t="s">
        <v>28</v>
      </c>
    </row>
    <row r="8" spans="1:17" x14ac:dyDescent="0.25">
      <c r="A8" s="4">
        <v>1</v>
      </c>
      <c r="B8" s="4">
        <v>2</v>
      </c>
      <c r="C8" s="4">
        <v>3</v>
      </c>
      <c r="D8" s="4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</row>
    <row r="9" spans="1:17" s="3" customFormat="1" x14ac:dyDescent="0.25">
      <c r="A9" s="39">
        <v>1</v>
      </c>
      <c r="B9" s="42" t="s">
        <v>29</v>
      </c>
      <c r="C9" s="45" t="s">
        <v>21</v>
      </c>
      <c r="D9" s="10" t="s">
        <v>1</v>
      </c>
      <c r="E9" s="5">
        <f>F9+G9+H9+I9+J9+K9+L9+Q9+M9+N9+O9+P9</f>
        <v>5014275.5199999996</v>
      </c>
      <c r="F9" s="5">
        <f>F10+F11+F12+F13</f>
        <v>377400</v>
      </c>
      <c r="G9" s="5">
        <f t="shared" ref="G9:L9" si="0">G10+G11+G12+G13</f>
        <v>205500</v>
      </c>
      <c r="H9" s="5">
        <f t="shared" si="0"/>
        <v>450975.52</v>
      </c>
      <c r="I9" s="5">
        <f t="shared" si="0"/>
        <v>240200</v>
      </c>
      <c r="J9" s="5">
        <f t="shared" si="0"/>
        <v>240200</v>
      </c>
      <c r="K9" s="5">
        <f t="shared" si="0"/>
        <v>500000</v>
      </c>
      <c r="L9" s="5">
        <f t="shared" si="0"/>
        <v>500000</v>
      </c>
      <c r="M9" s="5">
        <f t="shared" ref="M9:Q9" si="1">M10+M11+M12+M13</f>
        <v>500000</v>
      </c>
      <c r="N9" s="5">
        <f t="shared" si="1"/>
        <v>500000</v>
      </c>
      <c r="O9" s="5">
        <f t="shared" si="1"/>
        <v>500000</v>
      </c>
      <c r="P9" s="5">
        <f t="shared" si="1"/>
        <v>500000</v>
      </c>
      <c r="Q9" s="5">
        <f t="shared" si="1"/>
        <v>500000</v>
      </c>
    </row>
    <row r="10" spans="1:17" s="3" customFormat="1" x14ac:dyDescent="0.25">
      <c r="A10" s="40"/>
      <c r="B10" s="43"/>
      <c r="C10" s="46"/>
      <c r="D10" s="10" t="s">
        <v>16</v>
      </c>
      <c r="E10" s="5">
        <f t="shared" ref="E10:E60" si="2">F10+G10+H10+I10+J10+K10+L10+Q10+M10+N10+O10+P10</f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</row>
    <row r="11" spans="1:17" s="3" customFormat="1" ht="22.5" x14ac:dyDescent="0.25">
      <c r="A11" s="40"/>
      <c r="B11" s="43"/>
      <c r="C11" s="46"/>
      <c r="D11" s="10" t="s">
        <v>8</v>
      </c>
      <c r="E11" s="5">
        <f t="shared" si="2"/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s="3" customFormat="1" x14ac:dyDescent="0.25">
      <c r="A12" s="40"/>
      <c r="B12" s="43"/>
      <c r="C12" s="46"/>
      <c r="D12" s="10" t="s">
        <v>9</v>
      </c>
      <c r="E12" s="5">
        <f t="shared" si="2"/>
        <v>5014275.5199999996</v>
      </c>
      <c r="F12" s="5">
        <v>377400</v>
      </c>
      <c r="G12" s="5">
        <v>205500</v>
      </c>
      <c r="H12" s="5">
        <v>450975.52</v>
      </c>
      <c r="I12" s="5">
        <v>240200</v>
      </c>
      <c r="J12" s="5">
        <v>240200</v>
      </c>
      <c r="K12" s="5">
        <v>500000</v>
      </c>
      <c r="L12" s="5">
        <v>500000</v>
      </c>
      <c r="M12" s="5">
        <v>500000</v>
      </c>
      <c r="N12" s="5">
        <v>500000</v>
      </c>
      <c r="O12" s="5">
        <v>500000</v>
      </c>
      <c r="P12" s="5">
        <v>500000</v>
      </c>
      <c r="Q12" s="5">
        <v>500000</v>
      </c>
    </row>
    <row r="13" spans="1:17" s="3" customFormat="1" ht="22.5" x14ac:dyDescent="0.25">
      <c r="A13" s="41"/>
      <c r="B13" s="44"/>
      <c r="C13" s="47"/>
      <c r="D13" s="10" t="s">
        <v>17</v>
      </c>
      <c r="E13" s="5">
        <f t="shared" si="2"/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s="3" customFormat="1" x14ac:dyDescent="0.25">
      <c r="A14" s="39"/>
      <c r="B14" s="42" t="s">
        <v>2</v>
      </c>
      <c r="C14" s="39"/>
      <c r="D14" s="10" t="s">
        <v>1</v>
      </c>
      <c r="E14" s="5">
        <f t="shared" si="2"/>
        <v>5014275.5199999996</v>
      </c>
      <c r="F14" s="5">
        <f>F15+F16+F17+F18</f>
        <v>377400</v>
      </c>
      <c r="G14" s="5">
        <f t="shared" ref="G14" si="3">G15+G16+G17+G18</f>
        <v>205500</v>
      </c>
      <c r="H14" s="5">
        <f t="shared" ref="H14" si="4">H15+H16+H17+H18</f>
        <v>450975.52</v>
      </c>
      <c r="I14" s="5">
        <f t="shared" ref="I14" si="5">I15+I16+I17+I18</f>
        <v>240200</v>
      </c>
      <c r="J14" s="5">
        <f t="shared" ref="J14" si="6">J15+J16+J17+J18</f>
        <v>240200</v>
      </c>
      <c r="K14" s="5">
        <f t="shared" ref="K14" si="7">K15+K16+K17+K18</f>
        <v>500000</v>
      </c>
      <c r="L14" s="5">
        <f t="shared" ref="L14:M14" si="8">L15+L16+L17+L18</f>
        <v>500000</v>
      </c>
      <c r="M14" s="5">
        <f t="shared" si="8"/>
        <v>500000</v>
      </c>
      <c r="N14" s="5">
        <f t="shared" ref="N14:Q14" si="9">N15+N16+N17+N18</f>
        <v>500000</v>
      </c>
      <c r="O14" s="5">
        <f t="shared" si="9"/>
        <v>500000</v>
      </c>
      <c r="P14" s="5">
        <f t="shared" si="9"/>
        <v>500000</v>
      </c>
      <c r="Q14" s="5">
        <f t="shared" si="9"/>
        <v>500000</v>
      </c>
    </row>
    <row r="15" spans="1:17" s="3" customFormat="1" x14ac:dyDescent="0.25">
      <c r="A15" s="40"/>
      <c r="B15" s="43"/>
      <c r="C15" s="40"/>
      <c r="D15" s="10" t="s">
        <v>16</v>
      </c>
      <c r="E15" s="5">
        <f t="shared" si="2"/>
        <v>0</v>
      </c>
      <c r="F15" s="5">
        <f t="shared" ref="F15:L18" si="10">F10</f>
        <v>0</v>
      </c>
      <c r="G15" s="5">
        <f t="shared" si="10"/>
        <v>0</v>
      </c>
      <c r="H15" s="5">
        <f t="shared" si="10"/>
        <v>0</v>
      </c>
      <c r="I15" s="5">
        <f t="shared" si="10"/>
        <v>0</v>
      </c>
      <c r="J15" s="5">
        <f t="shared" si="10"/>
        <v>0</v>
      </c>
      <c r="K15" s="5">
        <f t="shared" si="10"/>
        <v>0</v>
      </c>
      <c r="L15" s="5">
        <f t="shared" si="10"/>
        <v>0</v>
      </c>
      <c r="M15" s="5">
        <f t="shared" ref="M15:Q15" si="11">M10</f>
        <v>0</v>
      </c>
      <c r="N15" s="5">
        <f t="shared" si="11"/>
        <v>0</v>
      </c>
      <c r="O15" s="5">
        <f t="shared" si="11"/>
        <v>0</v>
      </c>
      <c r="P15" s="5">
        <f t="shared" si="11"/>
        <v>0</v>
      </c>
      <c r="Q15" s="5">
        <f t="shared" si="11"/>
        <v>0</v>
      </c>
    </row>
    <row r="16" spans="1:17" s="3" customFormat="1" ht="22.5" x14ac:dyDescent="0.25">
      <c r="A16" s="40"/>
      <c r="B16" s="43"/>
      <c r="C16" s="40"/>
      <c r="D16" s="10" t="s">
        <v>8</v>
      </c>
      <c r="E16" s="5">
        <f t="shared" si="2"/>
        <v>0</v>
      </c>
      <c r="F16" s="5">
        <f t="shared" si="10"/>
        <v>0</v>
      </c>
      <c r="G16" s="5">
        <f t="shared" si="10"/>
        <v>0</v>
      </c>
      <c r="H16" s="5">
        <f t="shared" si="10"/>
        <v>0</v>
      </c>
      <c r="I16" s="5">
        <f t="shared" si="10"/>
        <v>0</v>
      </c>
      <c r="J16" s="5">
        <f t="shared" si="10"/>
        <v>0</v>
      </c>
      <c r="K16" s="5">
        <f t="shared" si="10"/>
        <v>0</v>
      </c>
      <c r="L16" s="5">
        <f t="shared" si="10"/>
        <v>0</v>
      </c>
      <c r="M16" s="5">
        <f t="shared" ref="M16:Q16" si="12">M11</f>
        <v>0</v>
      </c>
      <c r="N16" s="5">
        <f t="shared" si="12"/>
        <v>0</v>
      </c>
      <c r="O16" s="5">
        <f t="shared" si="12"/>
        <v>0</v>
      </c>
      <c r="P16" s="5">
        <f t="shared" si="12"/>
        <v>0</v>
      </c>
      <c r="Q16" s="5">
        <f t="shared" si="12"/>
        <v>0</v>
      </c>
    </row>
    <row r="17" spans="1:17" s="3" customFormat="1" x14ac:dyDescent="0.25">
      <c r="A17" s="40"/>
      <c r="B17" s="43"/>
      <c r="C17" s="40"/>
      <c r="D17" s="10" t="s">
        <v>9</v>
      </c>
      <c r="E17" s="5">
        <f t="shared" si="2"/>
        <v>5014275.5199999996</v>
      </c>
      <c r="F17" s="5">
        <f t="shared" si="10"/>
        <v>377400</v>
      </c>
      <c r="G17" s="5">
        <f t="shared" si="10"/>
        <v>205500</v>
      </c>
      <c r="H17" s="5">
        <f t="shared" si="10"/>
        <v>450975.52</v>
      </c>
      <c r="I17" s="5">
        <f t="shared" si="10"/>
        <v>240200</v>
      </c>
      <c r="J17" s="5">
        <f t="shared" si="10"/>
        <v>240200</v>
      </c>
      <c r="K17" s="5">
        <f t="shared" si="10"/>
        <v>500000</v>
      </c>
      <c r="L17" s="5">
        <f t="shared" si="10"/>
        <v>500000</v>
      </c>
      <c r="M17" s="5">
        <f t="shared" ref="M17:Q17" si="13">M12</f>
        <v>500000</v>
      </c>
      <c r="N17" s="5">
        <f t="shared" si="13"/>
        <v>500000</v>
      </c>
      <c r="O17" s="5">
        <f t="shared" si="13"/>
        <v>500000</v>
      </c>
      <c r="P17" s="5">
        <f t="shared" si="13"/>
        <v>500000</v>
      </c>
      <c r="Q17" s="5">
        <f t="shared" si="13"/>
        <v>500000</v>
      </c>
    </row>
    <row r="18" spans="1:17" s="3" customFormat="1" ht="22.5" x14ac:dyDescent="0.25">
      <c r="A18" s="41"/>
      <c r="B18" s="44"/>
      <c r="C18" s="41"/>
      <c r="D18" s="10" t="s">
        <v>17</v>
      </c>
      <c r="E18" s="5">
        <f t="shared" si="2"/>
        <v>0</v>
      </c>
      <c r="F18" s="5">
        <f t="shared" si="10"/>
        <v>0</v>
      </c>
      <c r="G18" s="5">
        <f t="shared" si="10"/>
        <v>0</v>
      </c>
      <c r="H18" s="5">
        <f t="shared" si="10"/>
        <v>0</v>
      </c>
      <c r="I18" s="5">
        <f t="shared" si="10"/>
        <v>0</v>
      </c>
      <c r="J18" s="5">
        <f t="shared" si="10"/>
        <v>0</v>
      </c>
      <c r="K18" s="5">
        <f t="shared" si="10"/>
        <v>0</v>
      </c>
      <c r="L18" s="5">
        <f t="shared" si="10"/>
        <v>0</v>
      </c>
      <c r="M18" s="5">
        <f t="shared" ref="M18:Q18" si="14">M13</f>
        <v>0</v>
      </c>
      <c r="N18" s="5">
        <f t="shared" si="14"/>
        <v>0</v>
      </c>
      <c r="O18" s="5">
        <f t="shared" si="14"/>
        <v>0</v>
      </c>
      <c r="P18" s="5">
        <f t="shared" si="14"/>
        <v>0</v>
      </c>
      <c r="Q18" s="5">
        <f t="shared" si="14"/>
        <v>0</v>
      </c>
    </row>
    <row r="19" spans="1:17" s="3" customFormat="1" x14ac:dyDescent="0.25">
      <c r="A19" s="39"/>
      <c r="B19" s="42" t="s">
        <v>20</v>
      </c>
      <c r="C19" s="39"/>
      <c r="D19" s="10" t="s">
        <v>1</v>
      </c>
      <c r="E19" s="5">
        <f t="shared" si="2"/>
        <v>5014275.5199999996</v>
      </c>
      <c r="F19" s="5">
        <f>F20+F21+F22+F23</f>
        <v>377400</v>
      </c>
      <c r="G19" s="5">
        <f t="shared" ref="G19" si="15">G20+G21+G22+G23</f>
        <v>205500</v>
      </c>
      <c r="H19" s="5">
        <f t="shared" ref="H19" si="16">H20+H21+H22+H23</f>
        <v>450975.52</v>
      </c>
      <c r="I19" s="5">
        <f t="shared" ref="I19" si="17">I20+I21+I22+I23</f>
        <v>240200</v>
      </c>
      <c r="J19" s="5">
        <f t="shared" ref="J19" si="18">J20+J21+J22+J23</f>
        <v>240200</v>
      </c>
      <c r="K19" s="5">
        <f t="shared" ref="K19" si="19">K20+K21+K22+K23</f>
        <v>500000</v>
      </c>
      <c r="L19" s="5">
        <f t="shared" ref="L19:M19" si="20">L20+L21+L22+L23</f>
        <v>500000</v>
      </c>
      <c r="M19" s="5">
        <f t="shared" si="20"/>
        <v>500000</v>
      </c>
      <c r="N19" s="5">
        <f t="shared" ref="N19:Q19" si="21">N20+N21+N22+N23</f>
        <v>500000</v>
      </c>
      <c r="O19" s="5">
        <f t="shared" si="21"/>
        <v>500000</v>
      </c>
      <c r="P19" s="5">
        <f t="shared" si="21"/>
        <v>500000</v>
      </c>
      <c r="Q19" s="5">
        <f t="shared" si="21"/>
        <v>500000</v>
      </c>
    </row>
    <row r="20" spans="1:17" s="3" customFormat="1" x14ac:dyDescent="0.25">
      <c r="A20" s="40"/>
      <c r="B20" s="43"/>
      <c r="C20" s="40"/>
      <c r="D20" s="10" t="s">
        <v>16</v>
      </c>
      <c r="E20" s="5">
        <f t="shared" si="2"/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</row>
    <row r="21" spans="1:17" s="3" customFormat="1" ht="22.5" x14ac:dyDescent="0.25">
      <c r="A21" s="40"/>
      <c r="B21" s="43"/>
      <c r="C21" s="40"/>
      <c r="D21" s="10" t="s">
        <v>8</v>
      </c>
      <c r="E21" s="5">
        <f t="shared" si="2"/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s="3" customFormat="1" x14ac:dyDescent="0.25">
      <c r="A22" s="40"/>
      <c r="B22" s="43"/>
      <c r="C22" s="40"/>
      <c r="D22" s="10" t="s">
        <v>9</v>
      </c>
      <c r="E22" s="5">
        <f t="shared" si="2"/>
        <v>5014275.5199999996</v>
      </c>
      <c r="F22" s="5">
        <f>F17</f>
        <v>377400</v>
      </c>
      <c r="G22" s="5">
        <f t="shared" ref="G22:L22" si="22">G17</f>
        <v>205500</v>
      </c>
      <c r="H22" s="5">
        <f t="shared" si="22"/>
        <v>450975.52</v>
      </c>
      <c r="I22" s="5">
        <f t="shared" si="22"/>
        <v>240200</v>
      </c>
      <c r="J22" s="5">
        <f t="shared" si="22"/>
        <v>240200</v>
      </c>
      <c r="K22" s="5">
        <f t="shared" si="22"/>
        <v>500000</v>
      </c>
      <c r="L22" s="5">
        <f t="shared" si="22"/>
        <v>500000</v>
      </c>
      <c r="M22" s="5">
        <f t="shared" ref="M22:Q22" si="23">M17</f>
        <v>500000</v>
      </c>
      <c r="N22" s="5">
        <f t="shared" si="23"/>
        <v>500000</v>
      </c>
      <c r="O22" s="5">
        <f t="shared" si="23"/>
        <v>500000</v>
      </c>
      <c r="P22" s="5">
        <f t="shared" si="23"/>
        <v>500000</v>
      </c>
      <c r="Q22" s="5">
        <f t="shared" si="23"/>
        <v>500000</v>
      </c>
    </row>
    <row r="23" spans="1:17" s="3" customFormat="1" ht="22.5" x14ac:dyDescent="0.25">
      <c r="A23" s="41"/>
      <c r="B23" s="44"/>
      <c r="C23" s="41"/>
      <c r="D23" s="10" t="s">
        <v>17</v>
      </c>
      <c r="E23" s="5">
        <f t="shared" si="2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s="3" customFormat="1" ht="15" customHeight="1" x14ac:dyDescent="0.25">
      <c r="A24" s="39"/>
      <c r="B24" s="42" t="s">
        <v>4</v>
      </c>
      <c r="C24" s="39"/>
      <c r="D24" s="10" t="s">
        <v>1</v>
      </c>
      <c r="E24" s="5">
        <f t="shared" si="2"/>
        <v>0</v>
      </c>
      <c r="F24" s="5">
        <f>F25+F26+F27+F28</f>
        <v>0</v>
      </c>
      <c r="G24" s="5">
        <f t="shared" ref="G24" si="24">G25+G26+G27+G28</f>
        <v>0</v>
      </c>
      <c r="H24" s="5">
        <f t="shared" ref="H24" si="25">H25+H26+H27+H28</f>
        <v>0</v>
      </c>
      <c r="I24" s="5">
        <f t="shared" ref="I24" si="26">I25+I26+I27+I28</f>
        <v>0</v>
      </c>
      <c r="J24" s="5">
        <f t="shared" ref="J24" si="27">J25+J26+J27+J28</f>
        <v>0</v>
      </c>
      <c r="K24" s="5">
        <f t="shared" ref="K24" si="28">K25+K26+K27+K28</f>
        <v>0</v>
      </c>
      <c r="L24" s="5">
        <f t="shared" ref="L24:M24" si="29">L25+L26+L27+L28</f>
        <v>0</v>
      </c>
      <c r="M24" s="5">
        <f t="shared" si="29"/>
        <v>0</v>
      </c>
      <c r="N24" s="5">
        <f t="shared" ref="N24:Q24" si="30">N25+N26+N27+N28</f>
        <v>0</v>
      </c>
      <c r="O24" s="5">
        <f t="shared" si="30"/>
        <v>0</v>
      </c>
      <c r="P24" s="5">
        <f t="shared" si="30"/>
        <v>0</v>
      </c>
      <c r="Q24" s="5">
        <f t="shared" si="30"/>
        <v>0</v>
      </c>
    </row>
    <row r="25" spans="1:17" s="3" customFormat="1" ht="15" customHeight="1" x14ac:dyDescent="0.25">
      <c r="A25" s="40"/>
      <c r="B25" s="43"/>
      <c r="C25" s="40"/>
      <c r="D25" s="10" t="s">
        <v>16</v>
      </c>
      <c r="E25" s="5">
        <f t="shared" si="2"/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s="3" customFormat="1" ht="22.5" x14ac:dyDescent="0.25">
      <c r="A26" s="40"/>
      <c r="B26" s="43"/>
      <c r="C26" s="40"/>
      <c r="D26" s="10" t="s">
        <v>8</v>
      </c>
      <c r="E26" s="5">
        <f t="shared" si="2"/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</row>
    <row r="27" spans="1:17" s="3" customFormat="1" ht="15" customHeight="1" x14ac:dyDescent="0.25">
      <c r="A27" s="40"/>
      <c r="B27" s="43"/>
      <c r="C27" s="40"/>
      <c r="D27" s="10" t="s">
        <v>9</v>
      </c>
      <c r="E27" s="5">
        <f t="shared" si="2"/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</row>
    <row r="28" spans="1:17" s="3" customFormat="1" ht="22.5" x14ac:dyDescent="0.25">
      <c r="A28" s="41"/>
      <c r="B28" s="44"/>
      <c r="C28" s="41"/>
      <c r="D28" s="10" t="s">
        <v>17</v>
      </c>
      <c r="E28" s="5">
        <f t="shared" si="2"/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</row>
    <row r="29" spans="1:17" s="3" customFormat="1" ht="15" customHeight="1" x14ac:dyDescent="0.25">
      <c r="A29" s="6"/>
      <c r="B29" s="7" t="s">
        <v>3</v>
      </c>
      <c r="C29" s="6"/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s="3" customFormat="1" x14ac:dyDescent="0.25">
      <c r="A30" s="39"/>
      <c r="B30" s="48" t="s">
        <v>15</v>
      </c>
      <c r="C30" s="49"/>
      <c r="D30" s="10" t="s">
        <v>1</v>
      </c>
      <c r="E30" s="5">
        <f t="shared" si="2"/>
        <v>0</v>
      </c>
      <c r="F30" s="5">
        <f>F31+F32+F33+F34</f>
        <v>0</v>
      </c>
      <c r="G30" s="5">
        <f t="shared" ref="G30" si="31">G31+G32+G33+G34</f>
        <v>0</v>
      </c>
      <c r="H30" s="5">
        <f t="shared" ref="H30" si="32">H31+H32+H33+H34</f>
        <v>0</v>
      </c>
      <c r="I30" s="5">
        <f t="shared" ref="I30" si="33">I31+I32+I33+I34</f>
        <v>0</v>
      </c>
      <c r="J30" s="5">
        <f t="shared" ref="J30" si="34">J31+J32+J33+J34</f>
        <v>0</v>
      </c>
      <c r="K30" s="5">
        <f t="shared" ref="K30" si="35">K31+K32+K33+K34</f>
        <v>0</v>
      </c>
      <c r="L30" s="5">
        <f t="shared" ref="L30:M30" si="36">L31+L32+L33+L34</f>
        <v>0</v>
      </c>
      <c r="M30" s="5">
        <f t="shared" si="36"/>
        <v>0</v>
      </c>
      <c r="N30" s="5">
        <f t="shared" ref="N30:Q30" si="37">N31+N32+N33+N34</f>
        <v>0</v>
      </c>
      <c r="O30" s="5">
        <f t="shared" si="37"/>
        <v>0</v>
      </c>
      <c r="P30" s="5">
        <f t="shared" si="37"/>
        <v>0</v>
      </c>
      <c r="Q30" s="5">
        <f t="shared" si="37"/>
        <v>0</v>
      </c>
    </row>
    <row r="31" spans="1:17" s="3" customFormat="1" x14ac:dyDescent="0.25">
      <c r="A31" s="40"/>
      <c r="B31" s="50"/>
      <c r="C31" s="51"/>
      <c r="D31" s="10" t="s">
        <v>16</v>
      </c>
      <c r="E31" s="5">
        <f t="shared" si="2"/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s="3" customFormat="1" ht="27.75" customHeight="1" x14ac:dyDescent="0.25">
      <c r="A32" s="40"/>
      <c r="B32" s="50"/>
      <c r="C32" s="51"/>
      <c r="D32" s="10" t="s">
        <v>8</v>
      </c>
      <c r="E32" s="5">
        <f t="shared" si="2"/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s="3" customFormat="1" x14ac:dyDescent="0.25">
      <c r="A33" s="40"/>
      <c r="B33" s="50"/>
      <c r="C33" s="51"/>
      <c r="D33" s="10" t="s">
        <v>9</v>
      </c>
      <c r="E33" s="5">
        <f t="shared" si="2"/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</row>
    <row r="34" spans="1:17" s="3" customFormat="1" ht="27.75" customHeight="1" x14ac:dyDescent="0.25">
      <c r="A34" s="41"/>
      <c r="B34" s="52"/>
      <c r="C34" s="53"/>
      <c r="D34" s="10" t="s">
        <v>17</v>
      </c>
      <c r="E34" s="5">
        <f t="shared" si="2"/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</row>
    <row r="35" spans="1:17" s="3" customFormat="1" ht="15" customHeight="1" x14ac:dyDescent="0.25">
      <c r="A35" s="39"/>
      <c r="B35" s="48" t="s">
        <v>18</v>
      </c>
      <c r="C35" s="49"/>
      <c r="D35" s="10" t="s">
        <v>1</v>
      </c>
      <c r="E35" s="5">
        <f t="shared" si="2"/>
        <v>0</v>
      </c>
      <c r="F35" s="5">
        <f>F36+F37+F38+F39</f>
        <v>0</v>
      </c>
      <c r="G35" s="5">
        <f t="shared" ref="G35" si="38">G36+G37+G38+G39</f>
        <v>0</v>
      </c>
      <c r="H35" s="5">
        <f t="shared" ref="H35" si="39">H36+H37+H38+H39</f>
        <v>0</v>
      </c>
      <c r="I35" s="5">
        <f t="shared" ref="I35" si="40">I36+I37+I38+I39</f>
        <v>0</v>
      </c>
      <c r="J35" s="5">
        <f t="shared" ref="J35" si="41">J36+J37+J38+J39</f>
        <v>0</v>
      </c>
      <c r="K35" s="5">
        <f t="shared" ref="K35" si="42">K36+K37+K38+K39</f>
        <v>0</v>
      </c>
      <c r="L35" s="5">
        <f t="shared" ref="L35:M35" si="43">L36+L37+L38+L39</f>
        <v>0</v>
      </c>
      <c r="M35" s="5">
        <f t="shared" si="43"/>
        <v>0</v>
      </c>
      <c r="N35" s="5">
        <f t="shared" ref="N35:Q35" si="44">N36+N37+N38+N39</f>
        <v>0</v>
      </c>
      <c r="O35" s="5">
        <f t="shared" si="44"/>
        <v>0</v>
      </c>
      <c r="P35" s="5">
        <f t="shared" si="44"/>
        <v>0</v>
      </c>
      <c r="Q35" s="5">
        <f t="shared" si="44"/>
        <v>0</v>
      </c>
    </row>
    <row r="36" spans="1:17" s="3" customFormat="1" ht="15" customHeight="1" x14ac:dyDescent="0.25">
      <c r="A36" s="40"/>
      <c r="B36" s="50"/>
      <c r="C36" s="51"/>
      <c r="D36" s="10" t="s">
        <v>16</v>
      </c>
      <c r="E36" s="5">
        <f t="shared" si="2"/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s="3" customFormat="1" ht="22.5" x14ac:dyDescent="0.25">
      <c r="A37" s="40"/>
      <c r="B37" s="50"/>
      <c r="C37" s="51"/>
      <c r="D37" s="10" t="s">
        <v>8</v>
      </c>
      <c r="E37" s="5">
        <f t="shared" si="2"/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s="3" customFormat="1" ht="15" customHeight="1" x14ac:dyDescent="0.25">
      <c r="A38" s="40"/>
      <c r="B38" s="50"/>
      <c r="C38" s="51"/>
      <c r="D38" s="10" t="s">
        <v>9</v>
      </c>
      <c r="E38" s="5">
        <f t="shared" si="2"/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s="3" customFormat="1" ht="22.5" x14ac:dyDescent="0.25">
      <c r="A39" s="40"/>
      <c r="B39" s="52"/>
      <c r="C39" s="53"/>
      <c r="D39" s="10" t="s">
        <v>17</v>
      </c>
      <c r="E39" s="5">
        <f t="shared" si="2"/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</row>
    <row r="40" spans="1:17" s="3" customFormat="1" x14ac:dyDescent="0.25">
      <c r="A40" s="39"/>
      <c r="B40" s="48" t="s">
        <v>19</v>
      </c>
      <c r="C40" s="49"/>
      <c r="D40" s="10" t="s">
        <v>1</v>
      </c>
      <c r="E40" s="5">
        <f t="shared" si="2"/>
        <v>0</v>
      </c>
      <c r="F40" s="5">
        <f>F41+F42+F43+F44</f>
        <v>0</v>
      </c>
      <c r="G40" s="5">
        <f t="shared" ref="G40" si="45">G41+G42+G43+G44</f>
        <v>0</v>
      </c>
      <c r="H40" s="5">
        <f t="shared" ref="H40" si="46">H41+H42+H43+H44</f>
        <v>0</v>
      </c>
      <c r="I40" s="5">
        <f t="shared" ref="I40" si="47">I41+I42+I43+I44</f>
        <v>0</v>
      </c>
      <c r="J40" s="5">
        <f t="shared" ref="J40" si="48">J41+J42+J43+J44</f>
        <v>0</v>
      </c>
      <c r="K40" s="5">
        <f t="shared" ref="K40" si="49">K41+K42+K43+K44</f>
        <v>0</v>
      </c>
      <c r="L40" s="5">
        <f t="shared" ref="L40:M40" si="50">L41+L42+L43+L44</f>
        <v>0</v>
      </c>
      <c r="M40" s="5">
        <f t="shared" si="50"/>
        <v>0</v>
      </c>
      <c r="N40" s="5">
        <f t="shared" ref="N40:Q40" si="51">N41+N42+N43+N44</f>
        <v>0</v>
      </c>
      <c r="O40" s="5">
        <f t="shared" si="51"/>
        <v>0</v>
      </c>
      <c r="P40" s="5">
        <f t="shared" si="51"/>
        <v>0</v>
      </c>
      <c r="Q40" s="5">
        <f t="shared" si="51"/>
        <v>0</v>
      </c>
    </row>
    <row r="41" spans="1:17" s="3" customFormat="1" x14ac:dyDescent="0.25">
      <c r="A41" s="40"/>
      <c r="B41" s="50"/>
      <c r="C41" s="51"/>
      <c r="D41" s="10" t="s">
        <v>16</v>
      </c>
      <c r="E41" s="5">
        <f t="shared" si="2"/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s="3" customFormat="1" ht="29.25" customHeight="1" x14ac:dyDescent="0.25">
      <c r="A42" s="40"/>
      <c r="B42" s="50"/>
      <c r="C42" s="51"/>
      <c r="D42" s="10" t="s">
        <v>8</v>
      </c>
      <c r="E42" s="5">
        <f t="shared" si="2"/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s="3" customFormat="1" x14ac:dyDescent="0.25">
      <c r="A43" s="40"/>
      <c r="B43" s="50"/>
      <c r="C43" s="51"/>
      <c r="D43" s="10" t="s">
        <v>9</v>
      </c>
      <c r="E43" s="5">
        <f t="shared" si="2"/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s="3" customFormat="1" ht="29.25" customHeight="1" x14ac:dyDescent="0.25">
      <c r="A44" s="41"/>
      <c r="B44" s="52"/>
      <c r="C44" s="53"/>
      <c r="D44" s="10" t="s">
        <v>17</v>
      </c>
      <c r="E44" s="5">
        <f t="shared" si="2"/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s="3" customFormat="1" ht="15" customHeight="1" x14ac:dyDescent="0.25">
      <c r="A45" s="39"/>
      <c r="B45" s="48" t="s">
        <v>5</v>
      </c>
      <c r="C45" s="49"/>
      <c r="D45" s="10" t="s">
        <v>1</v>
      </c>
      <c r="E45" s="5">
        <f t="shared" si="2"/>
        <v>5014275.5199999996</v>
      </c>
      <c r="F45" s="5">
        <f>F46+F47+F48+F49</f>
        <v>377400</v>
      </c>
      <c r="G45" s="5">
        <f t="shared" ref="G45" si="52">G46+G47+G48+G49</f>
        <v>205500</v>
      </c>
      <c r="H45" s="5">
        <f t="shared" ref="H45" si="53">H46+H47+H48+H49</f>
        <v>450975.52</v>
      </c>
      <c r="I45" s="5">
        <f t="shared" ref="I45" si="54">I46+I47+I48+I49</f>
        <v>240200</v>
      </c>
      <c r="J45" s="5">
        <f t="shared" ref="J45" si="55">J46+J47+J48+J49</f>
        <v>240200</v>
      </c>
      <c r="K45" s="5">
        <f t="shared" ref="K45" si="56">K46+K47+K48+K49</f>
        <v>500000</v>
      </c>
      <c r="L45" s="5">
        <f t="shared" ref="L45:M45" si="57">L46+L47+L48+L49</f>
        <v>500000</v>
      </c>
      <c r="M45" s="5">
        <f t="shared" si="57"/>
        <v>500000</v>
      </c>
      <c r="N45" s="5">
        <f t="shared" ref="N45:Q45" si="58">N46+N47+N48+N49</f>
        <v>500000</v>
      </c>
      <c r="O45" s="5">
        <f t="shared" si="58"/>
        <v>500000</v>
      </c>
      <c r="P45" s="5">
        <f t="shared" si="58"/>
        <v>500000</v>
      </c>
      <c r="Q45" s="5">
        <f t="shared" si="58"/>
        <v>500000</v>
      </c>
    </row>
    <row r="46" spans="1:17" s="3" customFormat="1" ht="15" customHeight="1" x14ac:dyDescent="0.25">
      <c r="A46" s="40"/>
      <c r="B46" s="50"/>
      <c r="C46" s="51"/>
      <c r="D46" s="10" t="s">
        <v>16</v>
      </c>
      <c r="E46" s="5">
        <f t="shared" si="2"/>
        <v>0</v>
      </c>
      <c r="F46" s="5">
        <f>F20</f>
        <v>0</v>
      </c>
      <c r="G46" s="5">
        <f t="shared" ref="G46:L46" si="59">G20</f>
        <v>0</v>
      </c>
      <c r="H46" s="5">
        <f t="shared" si="59"/>
        <v>0</v>
      </c>
      <c r="I46" s="5">
        <f t="shared" si="59"/>
        <v>0</v>
      </c>
      <c r="J46" s="5">
        <f t="shared" si="59"/>
        <v>0</v>
      </c>
      <c r="K46" s="5">
        <f t="shared" si="59"/>
        <v>0</v>
      </c>
      <c r="L46" s="5">
        <f t="shared" si="59"/>
        <v>0</v>
      </c>
      <c r="M46" s="5">
        <f t="shared" ref="M46:Q46" si="60">M20</f>
        <v>0</v>
      </c>
      <c r="N46" s="5">
        <f t="shared" si="60"/>
        <v>0</v>
      </c>
      <c r="O46" s="5">
        <f t="shared" si="60"/>
        <v>0</v>
      </c>
      <c r="P46" s="5">
        <f t="shared" si="60"/>
        <v>0</v>
      </c>
      <c r="Q46" s="5">
        <f t="shared" si="60"/>
        <v>0</v>
      </c>
    </row>
    <row r="47" spans="1:17" s="3" customFormat="1" ht="22.5" x14ac:dyDescent="0.25">
      <c r="A47" s="40"/>
      <c r="B47" s="50"/>
      <c r="C47" s="51"/>
      <c r="D47" s="10" t="s">
        <v>8</v>
      </c>
      <c r="E47" s="5">
        <f t="shared" si="2"/>
        <v>0</v>
      </c>
      <c r="F47" s="5">
        <f t="shared" ref="F47:L49" si="61">F21</f>
        <v>0</v>
      </c>
      <c r="G47" s="5">
        <f t="shared" si="61"/>
        <v>0</v>
      </c>
      <c r="H47" s="5">
        <f t="shared" si="61"/>
        <v>0</v>
      </c>
      <c r="I47" s="5">
        <f t="shared" si="61"/>
        <v>0</v>
      </c>
      <c r="J47" s="5">
        <f t="shared" si="61"/>
        <v>0</v>
      </c>
      <c r="K47" s="5">
        <f t="shared" si="61"/>
        <v>0</v>
      </c>
      <c r="L47" s="5">
        <f t="shared" si="61"/>
        <v>0</v>
      </c>
      <c r="M47" s="5">
        <f t="shared" ref="M47:Q47" si="62">M21</f>
        <v>0</v>
      </c>
      <c r="N47" s="5">
        <f t="shared" si="62"/>
        <v>0</v>
      </c>
      <c r="O47" s="5">
        <f t="shared" si="62"/>
        <v>0</v>
      </c>
      <c r="P47" s="5">
        <f t="shared" si="62"/>
        <v>0</v>
      </c>
      <c r="Q47" s="5">
        <f t="shared" si="62"/>
        <v>0</v>
      </c>
    </row>
    <row r="48" spans="1:17" s="3" customFormat="1" ht="15" customHeight="1" x14ac:dyDescent="0.25">
      <c r="A48" s="40"/>
      <c r="B48" s="50"/>
      <c r="C48" s="51"/>
      <c r="D48" s="10" t="s">
        <v>9</v>
      </c>
      <c r="E48" s="5">
        <f t="shared" si="2"/>
        <v>5014275.5199999996</v>
      </c>
      <c r="F48" s="5">
        <f t="shared" si="61"/>
        <v>377400</v>
      </c>
      <c r="G48" s="5">
        <f t="shared" si="61"/>
        <v>205500</v>
      </c>
      <c r="H48" s="5">
        <f t="shared" si="61"/>
        <v>450975.52</v>
      </c>
      <c r="I48" s="5">
        <f t="shared" si="61"/>
        <v>240200</v>
      </c>
      <c r="J48" s="5">
        <f t="shared" si="61"/>
        <v>240200</v>
      </c>
      <c r="K48" s="5">
        <f t="shared" si="61"/>
        <v>500000</v>
      </c>
      <c r="L48" s="5">
        <f t="shared" si="61"/>
        <v>500000</v>
      </c>
      <c r="M48" s="5">
        <f t="shared" ref="M48:Q48" si="63">M22</f>
        <v>500000</v>
      </c>
      <c r="N48" s="5">
        <f t="shared" si="63"/>
        <v>500000</v>
      </c>
      <c r="O48" s="5">
        <f t="shared" si="63"/>
        <v>500000</v>
      </c>
      <c r="P48" s="5">
        <f t="shared" si="63"/>
        <v>500000</v>
      </c>
      <c r="Q48" s="5">
        <f t="shared" si="63"/>
        <v>500000</v>
      </c>
    </row>
    <row r="49" spans="1:17" s="3" customFormat="1" ht="22.5" x14ac:dyDescent="0.25">
      <c r="A49" s="41"/>
      <c r="B49" s="52"/>
      <c r="C49" s="53"/>
      <c r="D49" s="10" t="s">
        <v>17</v>
      </c>
      <c r="E49" s="5">
        <f t="shared" si="2"/>
        <v>0</v>
      </c>
      <c r="F49" s="5">
        <f t="shared" si="61"/>
        <v>0</v>
      </c>
      <c r="G49" s="5">
        <f t="shared" si="61"/>
        <v>0</v>
      </c>
      <c r="H49" s="5">
        <f t="shared" si="61"/>
        <v>0</v>
      </c>
      <c r="I49" s="5">
        <f t="shared" si="61"/>
        <v>0</v>
      </c>
      <c r="J49" s="5">
        <f t="shared" si="61"/>
        <v>0</v>
      </c>
      <c r="K49" s="5">
        <f t="shared" si="61"/>
        <v>0</v>
      </c>
      <c r="L49" s="5">
        <f t="shared" si="61"/>
        <v>0</v>
      </c>
      <c r="M49" s="5">
        <f t="shared" ref="M49:Q49" si="64">M23</f>
        <v>0</v>
      </c>
      <c r="N49" s="5">
        <f t="shared" si="64"/>
        <v>0</v>
      </c>
      <c r="O49" s="5">
        <f t="shared" si="64"/>
        <v>0</v>
      </c>
      <c r="P49" s="5">
        <f t="shared" si="64"/>
        <v>0</v>
      </c>
      <c r="Q49" s="5">
        <f t="shared" si="64"/>
        <v>0</v>
      </c>
    </row>
    <row r="50" spans="1:17" s="3" customFormat="1" ht="15" customHeight="1" x14ac:dyDescent="0.25">
      <c r="A50" s="6"/>
      <c r="B50" s="58" t="s">
        <v>3</v>
      </c>
      <c r="C50" s="59"/>
      <c r="D50" s="6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s="3" customFormat="1" ht="15" customHeight="1" x14ac:dyDescent="0.25">
      <c r="A51" s="39"/>
      <c r="B51" s="48" t="s">
        <v>22</v>
      </c>
      <c r="C51" s="49"/>
      <c r="D51" s="10" t="s">
        <v>1</v>
      </c>
      <c r="E51" s="5">
        <f t="shared" si="2"/>
        <v>4214625.5199999996</v>
      </c>
      <c r="F51" s="5">
        <f>F52+F53+F54+F55</f>
        <v>297400</v>
      </c>
      <c r="G51" s="5">
        <f t="shared" ref="G51" si="65">G52+G53+G54+G55</f>
        <v>125850</v>
      </c>
      <c r="H51" s="5">
        <f t="shared" ref="H51" si="66">H52+H53+H54+H55</f>
        <v>450975.52</v>
      </c>
      <c r="I51" s="5">
        <f t="shared" ref="I51" si="67">I52+I53+I54+I55</f>
        <v>240200</v>
      </c>
      <c r="J51" s="5">
        <f t="shared" ref="J51" si="68">J52+J53+J54+J55</f>
        <v>160200</v>
      </c>
      <c r="K51" s="5">
        <f t="shared" ref="K51" si="69">K52+K53+K54+K55</f>
        <v>420000</v>
      </c>
      <c r="L51" s="5">
        <f t="shared" ref="L51:M51" si="70">L52+L53+L54+L55</f>
        <v>420000</v>
      </c>
      <c r="M51" s="5">
        <f t="shared" si="70"/>
        <v>420000</v>
      </c>
      <c r="N51" s="5">
        <f t="shared" ref="N51:Q51" si="71">N52+N53+N54+N55</f>
        <v>420000</v>
      </c>
      <c r="O51" s="5">
        <f t="shared" si="71"/>
        <v>420000</v>
      </c>
      <c r="P51" s="5">
        <f t="shared" si="71"/>
        <v>420000</v>
      </c>
      <c r="Q51" s="5">
        <f t="shared" si="71"/>
        <v>420000</v>
      </c>
    </row>
    <row r="52" spans="1:17" s="3" customFormat="1" ht="15" customHeight="1" x14ac:dyDescent="0.25">
      <c r="A52" s="40"/>
      <c r="B52" s="50"/>
      <c r="C52" s="51"/>
      <c r="D52" s="10" t="s">
        <v>16</v>
      </c>
      <c r="E52" s="5">
        <f t="shared" si="2"/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</row>
    <row r="53" spans="1:17" s="3" customFormat="1" ht="22.5" x14ac:dyDescent="0.25">
      <c r="A53" s="40"/>
      <c r="B53" s="50"/>
      <c r="C53" s="51"/>
      <c r="D53" s="10" t="s">
        <v>8</v>
      </c>
      <c r="E53" s="5">
        <f t="shared" si="2"/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</row>
    <row r="54" spans="1:17" s="3" customFormat="1" ht="15" customHeight="1" x14ac:dyDescent="0.25">
      <c r="A54" s="40"/>
      <c r="B54" s="50"/>
      <c r="C54" s="51"/>
      <c r="D54" s="10" t="s">
        <v>9</v>
      </c>
      <c r="E54" s="5">
        <f t="shared" si="2"/>
        <v>4214625.5199999996</v>
      </c>
      <c r="F54" s="5">
        <f>F12-F59</f>
        <v>297400</v>
      </c>
      <c r="G54" s="5">
        <f t="shared" ref="G54:L54" si="72">G12-G59</f>
        <v>125850</v>
      </c>
      <c r="H54" s="5">
        <f t="shared" si="72"/>
        <v>450975.52</v>
      </c>
      <c r="I54" s="5">
        <f t="shared" si="72"/>
        <v>240200</v>
      </c>
      <c r="J54" s="5">
        <f t="shared" si="72"/>
        <v>160200</v>
      </c>
      <c r="K54" s="5">
        <f t="shared" si="72"/>
        <v>420000</v>
      </c>
      <c r="L54" s="5">
        <f t="shared" si="72"/>
        <v>420000</v>
      </c>
      <c r="M54" s="5">
        <f t="shared" ref="M54:Q54" si="73">M12-M59</f>
        <v>420000</v>
      </c>
      <c r="N54" s="5">
        <f t="shared" si="73"/>
        <v>420000</v>
      </c>
      <c r="O54" s="5">
        <f t="shared" si="73"/>
        <v>420000</v>
      </c>
      <c r="P54" s="5">
        <f t="shared" si="73"/>
        <v>420000</v>
      </c>
      <c r="Q54" s="5">
        <f t="shared" si="73"/>
        <v>420000</v>
      </c>
    </row>
    <row r="55" spans="1:17" s="3" customFormat="1" ht="22.5" x14ac:dyDescent="0.25">
      <c r="A55" s="41"/>
      <c r="B55" s="52"/>
      <c r="C55" s="53"/>
      <c r="D55" s="10" t="s">
        <v>17</v>
      </c>
      <c r="E55" s="5">
        <f t="shared" si="2"/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</row>
    <row r="56" spans="1:17" s="3" customFormat="1" ht="15" customHeight="1" x14ac:dyDescent="0.25">
      <c r="A56" s="54"/>
      <c r="B56" s="57" t="s">
        <v>23</v>
      </c>
      <c r="C56" s="57"/>
      <c r="D56" s="10" t="s">
        <v>1</v>
      </c>
      <c r="E56" s="5">
        <f t="shared" si="2"/>
        <v>799650</v>
      </c>
      <c r="F56" s="5">
        <f>F57+F58+F59+F60</f>
        <v>80000</v>
      </c>
      <c r="G56" s="5">
        <f t="shared" ref="G56" si="74">G57+G58+G59+G60</f>
        <v>79650</v>
      </c>
      <c r="H56" s="5">
        <f t="shared" ref="H56" si="75">H57+H58+H59+H60</f>
        <v>0</v>
      </c>
      <c r="I56" s="5">
        <f t="shared" ref="I56" si="76">I57+I58+I59+I60</f>
        <v>0</v>
      </c>
      <c r="J56" s="5">
        <f t="shared" ref="J56" si="77">J57+J58+J59+J60</f>
        <v>80000</v>
      </c>
      <c r="K56" s="5">
        <f t="shared" ref="K56" si="78">K57+K58+K59+K60</f>
        <v>80000</v>
      </c>
      <c r="L56" s="5">
        <f t="shared" ref="L56:M56" si="79">L57+L58+L59+L60</f>
        <v>80000</v>
      </c>
      <c r="M56" s="5">
        <f t="shared" si="79"/>
        <v>80000</v>
      </c>
      <c r="N56" s="5">
        <f t="shared" ref="N56:Q56" si="80">N57+N58+N59+N60</f>
        <v>80000</v>
      </c>
      <c r="O56" s="5">
        <f t="shared" si="80"/>
        <v>80000</v>
      </c>
      <c r="P56" s="5">
        <f t="shared" si="80"/>
        <v>80000</v>
      </c>
      <c r="Q56" s="5">
        <f t="shared" si="80"/>
        <v>80000</v>
      </c>
    </row>
    <row r="57" spans="1:17" s="3" customFormat="1" ht="15" customHeight="1" x14ac:dyDescent="0.25">
      <c r="A57" s="55"/>
      <c r="B57" s="57"/>
      <c r="C57" s="57"/>
      <c r="D57" s="10" t="s">
        <v>16</v>
      </c>
      <c r="E57" s="5">
        <f t="shared" si="2"/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</row>
    <row r="58" spans="1:17" s="3" customFormat="1" ht="22.5" x14ac:dyDescent="0.25">
      <c r="A58" s="55"/>
      <c r="B58" s="57"/>
      <c r="C58" s="57"/>
      <c r="D58" s="10" t="s">
        <v>8</v>
      </c>
      <c r="E58" s="5">
        <f t="shared" si="2"/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</row>
    <row r="59" spans="1:17" s="3" customFormat="1" ht="15" customHeight="1" x14ac:dyDescent="0.25">
      <c r="A59" s="55"/>
      <c r="B59" s="57"/>
      <c r="C59" s="57"/>
      <c r="D59" s="10" t="s">
        <v>9</v>
      </c>
      <c r="E59" s="5">
        <f t="shared" si="2"/>
        <v>799650</v>
      </c>
      <c r="F59" s="5">
        <v>80000</v>
      </c>
      <c r="G59" s="5">
        <v>79650</v>
      </c>
      <c r="H59" s="5">
        <v>0</v>
      </c>
      <c r="I59" s="5">
        <v>0</v>
      </c>
      <c r="J59" s="5">
        <v>80000</v>
      </c>
      <c r="K59" s="5">
        <v>80000</v>
      </c>
      <c r="L59" s="5">
        <v>80000</v>
      </c>
      <c r="M59" s="5">
        <v>80000</v>
      </c>
      <c r="N59" s="5">
        <v>80000</v>
      </c>
      <c r="O59" s="5">
        <v>80000</v>
      </c>
      <c r="P59" s="5">
        <v>80000</v>
      </c>
      <c r="Q59" s="5">
        <v>80000</v>
      </c>
    </row>
    <row r="60" spans="1:17" s="3" customFormat="1" ht="22.5" x14ac:dyDescent="0.25">
      <c r="A60" s="56"/>
      <c r="B60" s="57"/>
      <c r="C60" s="57"/>
      <c r="D60" s="9" t="s">
        <v>17</v>
      </c>
      <c r="E60" s="5">
        <f t="shared" si="2"/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</sheetData>
  <mergeCells count="33">
    <mergeCell ref="A45:A49"/>
    <mergeCell ref="B45:C49"/>
    <mergeCell ref="A51:A55"/>
    <mergeCell ref="B51:C55"/>
    <mergeCell ref="A56:A60"/>
    <mergeCell ref="B56:C60"/>
    <mergeCell ref="B50:C50"/>
    <mergeCell ref="A30:A34"/>
    <mergeCell ref="B30:C34"/>
    <mergeCell ref="A35:A39"/>
    <mergeCell ref="B35:C39"/>
    <mergeCell ref="A40:A44"/>
    <mergeCell ref="B40:C44"/>
    <mergeCell ref="A19:A23"/>
    <mergeCell ref="B19:B23"/>
    <mergeCell ref="C19:C23"/>
    <mergeCell ref="A24:A28"/>
    <mergeCell ref="B24:B28"/>
    <mergeCell ref="C24:C28"/>
    <mergeCell ref="A9:A13"/>
    <mergeCell ref="B9:B13"/>
    <mergeCell ref="C9:C13"/>
    <mergeCell ref="A14:A18"/>
    <mergeCell ref="B14:B18"/>
    <mergeCell ref="C14:C18"/>
    <mergeCell ref="A3:Q3"/>
    <mergeCell ref="E5:Q5"/>
    <mergeCell ref="F6:Q6"/>
    <mergeCell ref="A5:A7"/>
    <mergeCell ref="B5:B7"/>
    <mergeCell ref="C5:C7"/>
    <mergeCell ref="D5:D7"/>
    <mergeCell ref="E6:E7"/>
  </mergeCells>
  <pageMargins left="0.78740157480314965" right="0.39370078740157483" top="0.78740157480314965" bottom="0.78740157480314965" header="0.31496062992125984" footer="0.31496062992125984"/>
  <pageSetup paperSize="9" scale="49" firstPageNumber="7" fitToHeight="3" orientation="landscape" useFirstPageNumber="1" verticalDpi="0" r:id="rId1"/>
  <headerFooter>
    <oddHeader>&amp;C&amp;"Times New Roman,обычный"&amp;12&amp;P</oddHeader>
    <firstHeader>&amp;C&amp;"Times New Roman,обычный"&amp;12 4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D5" sqref="D5"/>
    </sheetView>
  </sheetViews>
  <sheetFormatPr defaultRowHeight="15" x14ac:dyDescent="0.25"/>
  <cols>
    <col min="1" max="1" width="8.140625" style="17" customWidth="1"/>
    <col min="2" max="2" width="29.28515625" style="17" customWidth="1"/>
    <col min="3" max="3" width="33.7109375" style="17" customWidth="1"/>
    <col min="4" max="4" width="55" style="17" customWidth="1"/>
    <col min="5" max="16384" width="9.140625" style="17"/>
  </cols>
  <sheetData>
    <row r="1" spans="1:4" ht="18.75" x14ac:dyDescent="0.3">
      <c r="A1" s="14" t="s">
        <v>53</v>
      </c>
      <c r="B1" s="15"/>
      <c r="C1" s="15"/>
      <c r="D1" s="16" t="s">
        <v>54</v>
      </c>
    </row>
    <row r="2" spans="1:4" ht="15.75" x14ac:dyDescent="0.25">
      <c r="A2" s="18"/>
      <c r="B2" s="15"/>
      <c r="C2" s="15"/>
      <c r="D2" s="15"/>
    </row>
    <row r="3" spans="1:4" ht="18.75" x14ac:dyDescent="0.25">
      <c r="A3" s="60" t="s">
        <v>55</v>
      </c>
      <c r="B3" s="60"/>
      <c r="C3" s="60"/>
      <c r="D3" s="60"/>
    </row>
    <row r="4" spans="1:4" ht="18.75" x14ac:dyDescent="0.25">
      <c r="A4" s="61" t="s">
        <v>56</v>
      </c>
      <c r="B4" s="61"/>
      <c r="C4" s="61"/>
      <c r="D4" s="61"/>
    </row>
    <row r="5" spans="1:4" ht="75" x14ac:dyDescent="0.25">
      <c r="A5" s="19" t="s">
        <v>57</v>
      </c>
      <c r="B5" s="19" t="s">
        <v>58</v>
      </c>
      <c r="C5" s="19" t="s">
        <v>59</v>
      </c>
      <c r="D5" s="19" t="s">
        <v>60</v>
      </c>
    </row>
    <row r="6" spans="1:4" ht="18.75" x14ac:dyDescent="0.25">
      <c r="A6" s="19">
        <v>1</v>
      </c>
      <c r="B6" s="19">
        <v>2</v>
      </c>
      <c r="C6" s="19">
        <v>3</v>
      </c>
      <c r="D6" s="19">
        <v>4</v>
      </c>
    </row>
    <row r="7" spans="1:4" ht="18.75" x14ac:dyDescent="0.25">
      <c r="A7" s="19">
        <v>1</v>
      </c>
      <c r="B7" s="19" t="s">
        <v>61</v>
      </c>
      <c r="C7" s="19" t="s">
        <v>61</v>
      </c>
      <c r="D7" s="19" t="s">
        <v>61</v>
      </c>
    </row>
    <row r="8" spans="1:4" ht="18.75" x14ac:dyDescent="0.25">
      <c r="A8" s="20"/>
    </row>
  </sheetData>
  <mergeCells count="2">
    <mergeCell ref="A3:D3"/>
    <mergeCell ref="A4:D4"/>
  </mergeCells>
  <pageMargins left="1.1811023622047245" right="0.39370078740157483" top="0.78740157480314965" bottom="0.78740157480314965" header="0.31496062992125984" footer="0.31496062992125984"/>
  <pageSetup paperSize="9" scale="67" firstPageNumber="8" orientation="portrait" useFirstPageNumber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90" zoomScaleNormal="90" workbookViewId="0">
      <selection activeCell="H13" sqref="H13"/>
    </sheetView>
  </sheetViews>
  <sheetFormatPr defaultRowHeight="15" x14ac:dyDescent="0.25"/>
  <cols>
    <col min="1" max="1" width="5.28515625" style="24" customWidth="1"/>
    <col min="2" max="2" width="17.42578125" style="24" customWidth="1"/>
    <col min="3" max="3" width="28.28515625" style="24" customWidth="1"/>
    <col min="4" max="4" width="9.28515625" style="24" customWidth="1"/>
    <col min="5" max="5" width="27.85546875" style="24" customWidth="1"/>
    <col min="6" max="6" width="12.140625" style="24" customWidth="1"/>
    <col min="7" max="7" width="19.42578125" style="24" customWidth="1"/>
    <col min="8" max="20" width="12.42578125" style="24" customWidth="1"/>
    <col min="21" max="16384" width="9.140625" style="24"/>
  </cols>
  <sheetData>
    <row r="1" spans="1:20" s="21" customFormat="1" ht="15.75" x14ac:dyDescent="0.25">
      <c r="T1" s="22" t="s">
        <v>48</v>
      </c>
    </row>
    <row r="2" spans="1:20" s="21" customFormat="1" ht="15.75" x14ac:dyDescent="0.25"/>
    <row r="3" spans="1:20" s="23" customFormat="1" ht="15.75" x14ac:dyDescent="0.25">
      <c r="A3" s="73" t="s">
        <v>49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20" ht="18.75" x14ac:dyDescent="0.2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5" spans="1:20" ht="30.75" customHeight="1" x14ac:dyDescent="0.25">
      <c r="A5" s="71" t="s">
        <v>30</v>
      </c>
      <c r="B5" s="71" t="s">
        <v>31</v>
      </c>
      <c r="C5" s="71" t="s">
        <v>32</v>
      </c>
      <c r="D5" s="71" t="s">
        <v>33</v>
      </c>
      <c r="E5" s="71" t="s">
        <v>34</v>
      </c>
      <c r="F5" s="71" t="s">
        <v>35</v>
      </c>
      <c r="G5" s="71" t="s">
        <v>36</v>
      </c>
      <c r="H5" s="71" t="s">
        <v>50</v>
      </c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1:20" ht="23.25" customHeight="1" x14ac:dyDescent="0.25">
      <c r="A6" s="71"/>
      <c r="B6" s="71"/>
      <c r="C6" s="71"/>
      <c r="D6" s="71"/>
      <c r="E6" s="71"/>
      <c r="F6" s="71"/>
      <c r="G6" s="71"/>
      <c r="H6" s="25" t="s">
        <v>1</v>
      </c>
      <c r="I6" s="26" t="s">
        <v>6</v>
      </c>
      <c r="J6" s="26" t="s">
        <v>7</v>
      </c>
      <c r="K6" s="26" t="s">
        <v>10</v>
      </c>
      <c r="L6" s="26" t="s">
        <v>11</v>
      </c>
      <c r="M6" s="26" t="s">
        <v>12</v>
      </c>
      <c r="N6" s="26" t="s">
        <v>13</v>
      </c>
      <c r="O6" s="26" t="s">
        <v>14</v>
      </c>
      <c r="P6" s="26" t="s">
        <v>24</v>
      </c>
      <c r="Q6" s="26" t="s">
        <v>25</v>
      </c>
      <c r="R6" s="26" t="s">
        <v>26</v>
      </c>
      <c r="S6" s="26" t="s">
        <v>27</v>
      </c>
      <c r="T6" s="26" t="s">
        <v>28</v>
      </c>
    </row>
    <row r="7" spans="1:20" x14ac:dyDescent="0.25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10</v>
      </c>
      <c r="J7" s="25">
        <v>11</v>
      </c>
      <c r="K7" s="25">
        <v>12</v>
      </c>
      <c r="L7" s="25">
        <v>13</v>
      </c>
      <c r="M7" s="25">
        <v>14</v>
      </c>
      <c r="N7" s="25">
        <v>15</v>
      </c>
      <c r="O7" s="25">
        <v>16</v>
      </c>
      <c r="P7" s="25">
        <v>17</v>
      </c>
      <c r="Q7" s="25">
        <v>18</v>
      </c>
      <c r="R7" s="25">
        <v>19</v>
      </c>
      <c r="S7" s="25">
        <v>20</v>
      </c>
      <c r="T7" s="25">
        <v>21</v>
      </c>
    </row>
    <row r="8" spans="1:20" ht="33" customHeight="1" x14ac:dyDescent="0.25">
      <c r="A8" s="62" t="s">
        <v>51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4"/>
    </row>
    <row r="9" spans="1:20" x14ac:dyDescent="0.25">
      <c r="A9" s="71">
        <v>1</v>
      </c>
      <c r="B9" s="71" t="s">
        <v>37</v>
      </c>
      <c r="C9" s="72" t="s">
        <v>38</v>
      </c>
      <c r="D9" s="71"/>
      <c r="E9" s="70"/>
      <c r="F9" s="70"/>
      <c r="G9" s="27" t="s">
        <v>1</v>
      </c>
      <c r="H9" s="28">
        <f>H10+H11+H12+H13</f>
        <v>0</v>
      </c>
      <c r="I9" s="28">
        <f t="shared" ref="I9:T9" si="0">I10+I11+I12+I13</f>
        <v>0</v>
      </c>
      <c r="J9" s="28">
        <f t="shared" si="0"/>
        <v>0</v>
      </c>
      <c r="K9" s="28">
        <f t="shared" si="0"/>
        <v>0</v>
      </c>
      <c r="L9" s="28">
        <f t="shared" si="0"/>
        <v>0</v>
      </c>
      <c r="M9" s="28">
        <f t="shared" si="0"/>
        <v>0</v>
      </c>
      <c r="N9" s="28">
        <f t="shared" si="0"/>
        <v>0</v>
      </c>
      <c r="O9" s="28">
        <f t="shared" si="0"/>
        <v>0</v>
      </c>
      <c r="P9" s="28">
        <f t="shared" si="0"/>
        <v>0</v>
      </c>
      <c r="Q9" s="28">
        <f t="shared" si="0"/>
        <v>0</v>
      </c>
      <c r="R9" s="28">
        <f t="shared" si="0"/>
        <v>0</v>
      </c>
      <c r="S9" s="28">
        <f t="shared" si="0"/>
        <v>0</v>
      </c>
      <c r="T9" s="28">
        <f t="shared" si="0"/>
        <v>0</v>
      </c>
    </row>
    <row r="10" spans="1:20" x14ac:dyDescent="0.25">
      <c r="A10" s="71"/>
      <c r="B10" s="71"/>
      <c r="C10" s="72"/>
      <c r="D10" s="71"/>
      <c r="E10" s="70"/>
      <c r="F10" s="70"/>
      <c r="G10" s="27" t="s">
        <v>16</v>
      </c>
      <c r="H10" s="28">
        <f>SUM(I10:T10)</f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</row>
    <row r="11" spans="1:20" ht="25.5" x14ac:dyDescent="0.25">
      <c r="A11" s="71"/>
      <c r="B11" s="71"/>
      <c r="C11" s="72"/>
      <c r="D11" s="71"/>
      <c r="E11" s="70"/>
      <c r="F11" s="70"/>
      <c r="G11" s="27" t="s">
        <v>8</v>
      </c>
      <c r="H11" s="28">
        <f t="shared" ref="H11:H13" si="1">SUM(I11:T11)</f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</row>
    <row r="12" spans="1:20" x14ac:dyDescent="0.25">
      <c r="A12" s="71"/>
      <c r="B12" s="71"/>
      <c r="C12" s="72"/>
      <c r="D12" s="71"/>
      <c r="E12" s="70"/>
      <c r="F12" s="70"/>
      <c r="G12" s="27" t="s">
        <v>9</v>
      </c>
      <c r="H12" s="28">
        <f t="shared" si="1"/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</row>
    <row r="13" spans="1:20" ht="25.5" x14ac:dyDescent="0.25">
      <c r="A13" s="71"/>
      <c r="B13" s="71"/>
      <c r="C13" s="72"/>
      <c r="D13" s="71"/>
      <c r="E13" s="70"/>
      <c r="F13" s="70"/>
      <c r="G13" s="27" t="s">
        <v>17</v>
      </c>
      <c r="H13" s="28">
        <f t="shared" si="1"/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</row>
    <row r="14" spans="1:20" x14ac:dyDescent="0.25">
      <c r="A14" s="71"/>
      <c r="B14" s="71"/>
      <c r="C14" s="70" t="s">
        <v>39</v>
      </c>
      <c r="D14" s="70"/>
      <c r="E14" s="70"/>
      <c r="F14" s="70"/>
      <c r="G14" s="27" t="s">
        <v>1</v>
      </c>
      <c r="H14" s="28">
        <f>H15+H16+H17+H18</f>
        <v>0</v>
      </c>
      <c r="I14" s="28">
        <f t="shared" ref="I14:T14" si="2">I15+I16+I17+I18</f>
        <v>0</v>
      </c>
      <c r="J14" s="28">
        <f t="shared" si="2"/>
        <v>0</v>
      </c>
      <c r="K14" s="28">
        <f t="shared" si="2"/>
        <v>0</v>
      </c>
      <c r="L14" s="28">
        <f t="shared" si="2"/>
        <v>0</v>
      </c>
      <c r="M14" s="28">
        <f t="shared" si="2"/>
        <v>0</v>
      </c>
      <c r="N14" s="28">
        <f t="shared" si="2"/>
        <v>0</v>
      </c>
      <c r="O14" s="28">
        <f t="shared" si="2"/>
        <v>0</v>
      </c>
      <c r="P14" s="28">
        <f t="shared" si="2"/>
        <v>0</v>
      </c>
      <c r="Q14" s="28">
        <f t="shared" si="2"/>
        <v>0</v>
      </c>
      <c r="R14" s="28">
        <f t="shared" si="2"/>
        <v>0</v>
      </c>
      <c r="S14" s="28">
        <f t="shared" si="2"/>
        <v>0</v>
      </c>
      <c r="T14" s="28">
        <f t="shared" si="2"/>
        <v>0</v>
      </c>
    </row>
    <row r="15" spans="1:20" x14ac:dyDescent="0.25">
      <c r="A15" s="71"/>
      <c r="B15" s="71"/>
      <c r="C15" s="70"/>
      <c r="D15" s="70"/>
      <c r="E15" s="70"/>
      <c r="F15" s="70"/>
      <c r="G15" s="27" t="s">
        <v>16</v>
      </c>
      <c r="H15" s="28">
        <f>SUM(I15:T15)</f>
        <v>0</v>
      </c>
      <c r="I15" s="28">
        <f>I10</f>
        <v>0</v>
      </c>
      <c r="J15" s="28">
        <f t="shared" ref="J15:T18" si="3">J10</f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  <c r="Q15" s="28">
        <f t="shared" si="3"/>
        <v>0</v>
      </c>
      <c r="R15" s="28">
        <f t="shared" si="3"/>
        <v>0</v>
      </c>
      <c r="S15" s="28">
        <f t="shared" si="3"/>
        <v>0</v>
      </c>
      <c r="T15" s="28">
        <f t="shared" si="3"/>
        <v>0</v>
      </c>
    </row>
    <row r="16" spans="1:20" ht="25.5" x14ac:dyDescent="0.25">
      <c r="A16" s="71"/>
      <c r="B16" s="71"/>
      <c r="C16" s="70"/>
      <c r="D16" s="70"/>
      <c r="E16" s="70"/>
      <c r="F16" s="70"/>
      <c r="G16" s="27" t="s">
        <v>8</v>
      </c>
      <c r="H16" s="28">
        <f t="shared" ref="H16:H18" si="4">SUM(I16:T16)</f>
        <v>0</v>
      </c>
      <c r="I16" s="28">
        <f>I11</f>
        <v>0</v>
      </c>
      <c r="J16" s="28">
        <f t="shared" si="3"/>
        <v>0</v>
      </c>
      <c r="K16" s="28">
        <f t="shared" si="3"/>
        <v>0</v>
      </c>
      <c r="L16" s="28">
        <f t="shared" si="3"/>
        <v>0</v>
      </c>
      <c r="M16" s="28">
        <f t="shared" si="3"/>
        <v>0</v>
      </c>
      <c r="N16" s="28">
        <f t="shared" si="3"/>
        <v>0</v>
      </c>
      <c r="O16" s="28">
        <f t="shared" si="3"/>
        <v>0</v>
      </c>
      <c r="P16" s="28">
        <f t="shared" si="3"/>
        <v>0</v>
      </c>
      <c r="Q16" s="28">
        <f t="shared" si="3"/>
        <v>0</v>
      </c>
      <c r="R16" s="28">
        <f t="shared" si="3"/>
        <v>0</v>
      </c>
      <c r="S16" s="28">
        <f t="shared" si="3"/>
        <v>0</v>
      </c>
      <c r="T16" s="28">
        <f t="shared" si="3"/>
        <v>0</v>
      </c>
    </row>
    <row r="17" spans="1:20" x14ac:dyDescent="0.25">
      <c r="A17" s="71"/>
      <c r="B17" s="71"/>
      <c r="C17" s="70"/>
      <c r="D17" s="70"/>
      <c r="E17" s="70"/>
      <c r="F17" s="70"/>
      <c r="G17" s="27" t="s">
        <v>9</v>
      </c>
      <c r="H17" s="28">
        <f t="shared" si="4"/>
        <v>0</v>
      </c>
      <c r="I17" s="28">
        <f>I12</f>
        <v>0</v>
      </c>
      <c r="J17" s="28">
        <f t="shared" si="3"/>
        <v>0</v>
      </c>
      <c r="K17" s="28">
        <f t="shared" si="3"/>
        <v>0</v>
      </c>
      <c r="L17" s="28">
        <f t="shared" si="3"/>
        <v>0</v>
      </c>
      <c r="M17" s="28">
        <f t="shared" si="3"/>
        <v>0</v>
      </c>
      <c r="N17" s="28">
        <f t="shared" si="3"/>
        <v>0</v>
      </c>
      <c r="O17" s="28">
        <f t="shared" si="3"/>
        <v>0</v>
      </c>
      <c r="P17" s="28">
        <f t="shared" si="3"/>
        <v>0</v>
      </c>
      <c r="Q17" s="28">
        <f t="shared" si="3"/>
        <v>0</v>
      </c>
      <c r="R17" s="28">
        <f t="shared" si="3"/>
        <v>0</v>
      </c>
      <c r="S17" s="28">
        <f t="shared" si="3"/>
        <v>0</v>
      </c>
      <c r="T17" s="28">
        <f t="shared" si="3"/>
        <v>0</v>
      </c>
    </row>
    <row r="18" spans="1:20" ht="25.5" x14ac:dyDescent="0.25">
      <c r="A18" s="71"/>
      <c r="B18" s="71"/>
      <c r="C18" s="70"/>
      <c r="D18" s="70"/>
      <c r="E18" s="70"/>
      <c r="F18" s="70"/>
      <c r="G18" s="27" t="s">
        <v>17</v>
      </c>
      <c r="H18" s="28">
        <f t="shared" si="4"/>
        <v>0</v>
      </c>
      <c r="I18" s="28">
        <f>I13</f>
        <v>0</v>
      </c>
      <c r="J18" s="28">
        <f t="shared" si="3"/>
        <v>0</v>
      </c>
      <c r="K18" s="28">
        <f t="shared" si="3"/>
        <v>0</v>
      </c>
      <c r="L18" s="28">
        <f t="shared" si="3"/>
        <v>0</v>
      </c>
      <c r="M18" s="28">
        <f t="shared" si="3"/>
        <v>0</v>
      </c>
      <c r="N18" s="28">
        <f t="shared" si="3"/>
        <v>0</v>
      </c>
      <c r="O18" s="28">
        <f t="shared" si="3"/>
        <v>0</v>
      </c>
      <c r="P18" s="28">
        <f t="shared" si="3"/>
        <v>0</v>
      </c>
      <c r="Q18" s="28">
        <f t="shared" si="3"/>
        <v>0</v>
      </c>
      <c r="R18" s="28">
        <f t="shared" si="3"/>
        <v>0</v>
      </c>
      <c r="S18" s="28">
        <f t="shared" si="3"/>
        <v>0</v>
      </c>
      <c r="T18" s="28">
        <f t="shared" si="3"/>
        <v>0</v>
      </c>
    </row>
    <row r="19" spans="1:20" ht="30" customHeight="1" x14ac:dyDescent="0.25">
      <c r="A19" s="62" t="s">
        <v>52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4"/>
    </row>
    <row r="20" spans="1:20" x14ac:dyDescent="0.25">
      <c r="A20" s="65">
        <v>1</v>
      </c>
      <c r="B20" s="65" t="s">
        <v>40</v>
      </c>
      <c r="C20" s="66"/>
      <c r="D20" s="69"/>
      <c r="E20" s="70"/>
      <c r="F20" s="70"/>
      <c r="G20" s="27" t="s">
        <v>1</v>
      </c>
      <c r="H20" s="28">
        <f>H21+H22+H23+H24</f>
        <v>0</v>
      </c>
      <c r="I20" s="28">
        <f t="shared" ref="I20:T20" si="5">I21+I22+I23+I24</f>
        <v>0</v>
      </c>
      <c r="J20" s="28">
        <f t="shared" si="5"/>
        <v>0</v>
      </c>
      <c r="K20" s="28">
        <f t="shared" si="5"/>
        <v>0</v>
      </c>
      <c r="L20" s="28">
        <f t="shared" si="5"/>
        <v>0</v>
      </c>
      <c r="M20" s="28">
        <f t="shared" si="5"/>
        <v>0</v>
      </c>
      <c r="N20" s="28">
        <f t="shared" si="5"/>
        <v>0</v>
      </c>
      <c r="O20" s="28">
        <f t="shared" si="5"/>
        <v>0</v>
      </c>
      <c r="P20" s="28">
        <f t="shared" si="5"/>
        <v>0</v>
      </c>
      <c r="Q20" s="28">
        <f t="shared" si="5"/>
        <v>0</v>
      </c>
      <c r="R20" s="28">
        <f t="shared" si="5"/>
        <v>0</v>
      </c>
      <c r="S20" s="28">
        <f t="shared" si="5"/>
        <v>0</v>
      </c>
      <c r="T20" s="28">
        <f t="shared" si="5"/>
        <v>0</v>
      </c>
    </row>
    <row r="21" spans="1:20" x14ac:dyDescent="0.25">
      <c r="A21" s="65"/>
      <c r="B21" s="65"/>
      <c r="C21" s="67"/>
      <c r="D21" s="69"/>
      <c r="E21" s="70"/>
      <c r="F21" s="70"/>
      <c r="G21" s="27" t="s">
        <v>16</v>
      </c>
      <c r="H21" s="28">
        <f>SUM(I21:T21)</f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</row>
    <row r="22" spans="1:20" ht="25.5" x14ac:dyDescent="0.25">
      <c r="A22" s="65"/>
      <c r="B22" s="65"/>
      <c r="C22" s="67"/>
      <c r="D22" s="69"/>
      <c r="E22" s="70"/>
      <c r="F22" s="70"/>
      <c r="G22" s="27" t="s">
        <v>8</v>
      </c>
      <c r="H22" s="28">
        <f t="shared" ref="H22:H24" si="6">SUM(I22:T22)</f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</row>
    <row r="23" spans="1:20" x14ac:dyDescent="0.25">
      <c r="A23" s="65"/>
      <c r="B23" s="65"/>
      <c r="C23" s="67"/>
      <c r="D23" s="69"/>
      <c r="E23" s="70"/>
      <c r="F23" s="70"/>
      <c r="G23" s="27" t="s">
        <v>9</v>
      </c>
      <c r="H23" s="28">
        <f>SUM(I23:T23)</f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</row>
    <row r="24" spans="1:20" ht="27" customHeight="1" x14ac:dyDescent="0.25">
      <c r="A24" s="65"/>
      <c r="B24" s="65"/>
      <c r="C24" s="68"/>
      <c r="D24" s="69"/>
      <c r="E24" s="70"/>
      <c r="F24" s="70"/>
      <c r="G24" s="27" t="s">
        <v>17</v>
      </c>
      <c r="H24" s="28">
        <f t="shared" si="6"/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</row>
    <row r="25" spans="1:20" x14ac:dyDescent="0.25">
      <c r="A25" s="65"/>
      <c r="B25" s="65"/>
      <c r="C25" s="70" t="s">
        <v>41</v>
      </c>
      <c r="D25" s="70"/>
      <c r="E25" s="70"/>
      <c r="F25" s="70"/>
      <c r="G25" s="27" t="s">
        <v>1</v>
      </c>
      <c r="H25" s="28">
        <f>H26+H27+H28+H29</f>
        <v>0</v>
      </c>
      <c r="I25" s="28">
        <f t="shared" ref="I25:T25" si="7">I26+I27+I28+I29</f>
        <v>0</v>
      </c>
      <c r="J25" s="28">
        <f t="shared" si="7"/>
        <v>0</v>
      </c>
      <c r="K25" s="28">
        <f t="shared" si="7"/>
        <v>0</v>
      </c>
      <c r="L25" s="28">
        <f>L26+L27+L28+L29</f>
        <v>0</v>
      </c>
      <c r="M25" s="28">
        <f t="shared" si="7"/>
        <v>0</v>
      </c>
      <c r="N25" s="28">
        <f t="shared" si="7"/>
        <v>0</v>
      </c>
      <c r="O25" s="28">
        <f t="shared" si="7"/>
        <v>0</v>
      </c>
      <c r="P25" s="28">
        <f t="shared" si="7"/>
        <v>0</v>
      </c>
      <c r="Q25" s="28">
        <f t="shared" si="7"/>
        <v>0</v>
      </c>
      <c r="R25" s="28">
        <f t="shared" si="7"/>
        <v>0</v>
      </c>
      <c r="S25" s="28">
        <f t="shared" si="7"/>
        <v>0</v>
      </c>
      <c r="T25" s="28">
        <f t="shared" si="7"/>
        <v>0</v>
      </c>
    </row>
    <row r="26" spans="1:20" x14ac:dyDescent="0.25">
      <c r="A26" s="65"/>
      <c r="B26" s="65"/>
      <c r="C26" s="70"/>
      <c r="D26" s="70"/>
      <c r="E26" s="70"/>
      <c r="F26" s="70"/>
      <c r="G26" s="27" t="s">
        <v>16</v>
      </c>
      <c r="H26" s="28">
        <f>SUM(I26:T26)</f>
        <v>0</v>
      </c>
      <c r="I26" s="28">
        <f>I21</f>
        <v>0</v>
      </c>
      <c r="J26" s="28">
        <f t="shared" ref="J26:T29" si="8">J21</f>
        <v>0</v>
      </c>
      <c r="K26" s="28">
        <f t="shared" si="8"/>
        <v>0</v>
      </c>
      <c r="L26" s="28">
        <f t="shared" si="8"/>
        <v>0</v>
      </c>
      <c r="M26" s="28">
        <f t="shared" si="8"/>
        <v>0</v>
      </c>
      <c r="N26" s="28">
        <f t="shared" si="8"/>
        <v>0</v>
      </c>
      <c r="O26" s="28">
        <f t="shared" si="8"/>
        <v>0</v>
      </c>
      <c r="P26" s="28">
        <f t="shared" si="8"/>
        <v>0</v>
      </c>
      <c r="Q26" s="28">
        <f t="shared" si="8"/>
        <v>0</v>
      </c>
      <c r="R26" s="28">
        <f t="shared" si="8"/>
        <v>0</v>
      </c>
      <c r="S26" s="28">
        <f t="shared" si="8"/>
        <v>0</v>
      </c>
      <c r="T26" s="28">
        <f t="shared" si="8"/>
        <v>0</v>
      </c>
    </row>
    <row r="27" spans="1:20" ht="25.5" x14ac:dyDescent="0.25">
      <c r="A27" s="65"/>
      <c r="B27" s="65"/>
      <c r="C27" s="70"/>
      <c r="D27" s="70"/>
      <c r="E27" s="70"/>
      <c r="F27" s="70"/>
      <c r="G27" s="27" t="s">
        <v>8</v>
      </c>
      <c r="H27" s="28">
        <f t="shared" ref="H27:H29" si="9">SUM(I27:T27)</f>
        <v>0</v>
      </c>
      <c r="I27" s="28">
        <f>I22</f>
        <v>0</v>
      </c>
      <c r="J27" s="28">
        <f t="shared" si="8"/>
        <v>0</v>
      </c>
      <c r="K27" s="28">
        <f t="shared" si="8"/>
        <v>0</v>
      </c>
      <c r="L27" s="28">
        <f t="shared" si="8"/>
        <v>0</v>
      </c>
      <c r="M27" s="28">
        <f t="shared" si="8"/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  <c r="S27" s="28">
        <f t="shared" si="8"/>
        <v>0</v>
      </c>
      <c r="T27" s="28">
        <f t="shared" si="8"/>
        <v>0</v>
      </c>
    </row>
    <row r="28" spans="1:20" x14ac:dyDescent="0.25">
      <c r="A28" s="65"/>
      <c r="B28" s="65"/>
      <c r="C28" s="70"/>
      <c r="D28" s="70"/>
      <c r="E28" s="70"/>
      <c r="F28" s="70"/>
      <c r="G28" s="27" t="s">
        <v>9</v>
      </c>
      <c r="H28" s="28">
        <f t="shared" si="9"/>
        <v>0</v>
      </c>
      <c r="I28" s="28">
        <f>I23</f>
        <v>0</v>
      </c>
      <c r="J28" s="28">
        <f t="shared" si="8"/>
        <v>0</v>
      </c>
      <c r="K28" s="28">
        <f t="shared" si="8"/>
        <v>0</v>
      </c>
      <c r="L28" s="28">
        <f>L23</f>
        <v>0</v>
      </c>
      <c r="M28" s="28">
        <f t="shared" si="8"/>
        <v>0</v>
      </c>
      <c r="N28" s="28">
        <f t="shared" si="8"/>
        <v>0</v>
      </c>
      <c r="O28" s="28">
        <f t="shared" si="8"/>
        <v>0</v>
      </c>
      <c r="P28" s="28">
        <f t="shared" si="8"/>
        <v>0</v>
      </c>
      <c r="Q28" s="28">
        <f t="shared" si="8"/>
        <v>0</v>
      </c>
      <c r="R28" s="28">
        <f t="shared" si="8"/>
        <v>0</v>
      </c>
      <c r="S28" s="28">
        <f t="shared" si="8"/>
        <v>0</v>
      </c>
      <c r="T28" s="28">
        <f t="shared" si="8"/>
        <v>0</v>
      </c>
    </row>
    <row r="29" spans="1:20" ht="25.5" x14ac:dyDescent="0.25">
      <c r="A29" s="65"/>
      <c r="B29" s="65"/>
      <c r="C29" s="70"/>
      <c r="D29" s="70"/>
      <c r="E29" s="70"/>
      <c r="F29" s="70"/>
      <c r="G29" s="27" t="s">
        <v>17</v>
      </c>
      <c r="H29" s="28">
        <f t="shared" si="9"/>
        <v>0</v>
      </c>
      <c r="I29" s="28">
        <f>I24</f>
        <v>0</v>
      </c>
      <c r="J29" s="28">
        <f t="shared" si="8"/>
        <v>0</v>
      </c>
      <c r="K29" s="28">
        <f t="shared" si="8"/>
        <v>0</v>
      </c>
      <c r="L29" s="28">
        <f t="shared" si="8"/>
        <v>0</v>
      </c>
      <c r="M29" s="28">
        <f t="shared" si="8"/>
        <v>0</v>
      </c>
      <c r="N29" s="28">
        <f t="shared" si="8"/>
        <v>0</v>
      </c>
      <c r="O29" s="28">
        <f t="shared" si="8"/>
        <v>0</v>
      </c>
      <c r="P29" s="28">
        <f t="shared" si="8"/>
        <v>0</v>
      </c>
      <c r="Q29" s="28">
        <f t="shared" si="8"/>
        <v>0</v>
      </c>
      <c r="R29" s="28">
        <f t="shared" si="8"/>
        <v>0</v>
      </c>
      <c r="S29" s="28">
        <f t="shared" si="8"/>
        <v>0</v>
      </c>
      <c r="T29" s="28">
        <f t="shared" si="8"/>
        <v>0</v>
      </c>
    </row>
  </sheetData>
  <mergeCells count="26">
    <mergeCell ref="A3:T3"/>
    <mergeCell ref="A4:T4"/>
    <mergeCell ref="A5:A6"/>
    <mergeCell ref="B5:B6"/>
    <mergeCell ref="C5:C6"/>
    <mergeCell ref="D5:D6"/>
    <mergeCell ref="E5:E6"/>
    <mergeCell ref="F5:F6"/>
    <mergeCell ref="G5:G6"/>
    <mergeCell ref="H5:T5"/>
    <mergeCell ref="A8:T8"/>
    <mergeCell ref="A9:A18"/>
    <mergeCell ref="B9:B18"/>
    <mergeCell ref="C9:C13"/>
    <mergeCell ref="D9:D13"/>
    <mergeCell ref="E9:E13"/>
    <mergeCell ref="F9:F13"/>
    <mergeCell ref="C14:F18"/>
    <mergeCell ref="A19:T19"/>
    <mergeCell ref="A20:A29"/>
    <mergeCell ref="B20:B29"/>
    <mergeCell ref="C20:C24"/>
    <mergeCell ref="D20:D24"/>
    <mergeCell ref="E20:E24"/>
    <mergeCell ref="F20:F24"/>
    <mergeCell ref="C25:F29"/>
  </mergeCells>
  <pageMargins left="0.70866141732283472" right="0.70866141732283472" top="0.74803149606299213" bottom="0.74803149606299213" header="0.31496062992125984" footer="0.31496062992125984"/>
  <pageSetup paperSize="9" scale="46" firstPageNumber="9" orientation="landscape" useFirstPageNumber="1" verticalDpi="0" r:id="rId1"/>
  <headerFooter>
    <oddHeader>&amp;C10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opLeftCell="A10" workbookViewId="0">
      <selection activeCell="M23" sqref="M23"/>
    </sheetView>
  </sheetViews>
  <sheetFormatPr defaultRowHeight="15" x14ac:dyDescent="0.25"/>
  <cols>
    <col min="1" max="1" width="4.140625" style="15" customWidth="1"/>
    <col min="2" max="2" width="22.42578125" style="15" customWidth="1"/>
    <col min="3" max="3" width="14.85546875" style="15" customWidth="1"/>
    <col min="4" max="11" width="8.140625" style="15" customWidth="1"/>
    <col min="12" max="12" width="12.5703125" style="15" customWidth="1"/>
    <col min="13" max="16384" width="9.140625" style="15"/>
  </cols>
  <sheetData>
    <row r="1" spans="1:12" ht="18.75" x14ac:dyDescent="0.3">
      <c r="A1" s="29" t="s">
        <v>62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16" t="s">
        <v>62</v>
      </c>
    </row>
    <row r="2" spans="1:12" ht="18.75" x14ac:dyDescent="0.3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8.75" x14ac:dyDescent="0.25">
      <c r="A3" s="80" t="s">
        <v>63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8.75" x14ac:dyDescent="0.25">
      <c r="A4" s="31"/>
    </row>
    <row r="5" spans="1:12" ht="68.25" customHeight="1" x14ac:dyDescent="0.25">
      <c r="A5" s="81" t="s">
        <v>64</v>
      </c>
      <c r="B5" s="81" t="s">
        <v>65</v>
      </c>
      <c r="C5" s="81" t="s">
        <v>66</v>
      </c>
      <c r="D5" s="81" t="s">
        <v>67</v>
      </c>
      <c r="E5" s="81"/>
      <c r="F5" s="81"/>
      <c r="G5" s="81"/>
      <c r="H5" s="81"/>
      <c r="I5" s="81"/>
      <c r="J5" s="81"/>
      <c r="K5" s="81"/>
      <c r="L5" s="81" t="s">
        <v>68</v>
      </c>
    </row>
    <row r="6" spans="1:12" ht="22.5" x14ac:dyDescent="0.25">
      <c r="A6" s="81"/>
      <c r="B6" s="81"/>
      <c r="C6" s="81"/>
      <c r="D6" s="32">
        <v>2019</v>
      </c>
      <c r="E6" s="32">
        <v>2020</v>
      </c>
      <c r="F6" s="32">
        <v>2021</v>
      </c>
      <c r="G6" s="32">
        <v>2022</v>
      </c>
      <c r="H6" s="32">
        <v>2023</v>
      </c>
      <c r="I6" s="32">
        <v>2024</v>
      </c>
      <c r="J6" s="32">
        <v>2025</v>
      </c>
      <c r="K6" s="32" t="s">
        <v>69</v>
      </c>
      <c r="L6" s="81"/>
    </row>
    <row r="7" spans="1:12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</row>
    <row r="8" spans="1:12" x14ac:dyDescent="0.25">
      <c r="A8" s="32">
        <v>1</v>
      </c>
      <c r="B8" s="32" t="s">
        <v>61</v>
      </c>
      <c r="C8" s="32" t="s">
        <v>61</v>
      </c>
      <c r="D8" s="32" t="s">
        <v>61</v>
      </c>
      <c r="E8" s="32" t="s">
        <v>61</v>
      </c>
      <c r="F8" s="32" t="s">
        <v>61</v>
      </c>
      <c r="G8" s="32" t="s">
        <v>61</v>
      </c>
      <c r="H8" s="32" t="s">
        <v>61</v>
      </c>
      <c r="I8" s="32" t="s">
        <v>61</v>
      </c>
      <c r="J8" s="32" t="s">
        <v>61</v>
      </c>
      <c r="K8" s="32" t="s">
        <v>61</v>
      </c>
      <c r="L8" s="32" t="s">
        <v>61</v>
      </c>
    </row>
    <row r="10" spans="1:12" ht="15.75" x14ac:dyDescent="0.25">
      <c r="A10" s="33"/>
      <c r="B10" s="33"/>
      <c r="C10" s="33"/>
      <c r="D10" s="33"/>
      <c r="E10" s="33"/>
      <c r="L10" s="34" t="s">
        <v>70</v>
      </c>
    </row>
    <row r="11" spans="1:12" ht="15.75" x14ac:dyDescent="0.25">
      <c r="A11" s="35"/>
      <c r="B11" s="33"/>
      <c r="C11" s="33"/>
      <c r="D11" s="33"/>
      <c r="E11" s="33"/>
      <c r="F11" s="33"/>
    </row>
    <row r="12" spans="1:12" ht="15.75" x14ac:dyDescent="0.25">
      <c r="A12" s="78" t="s">
        <v>71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</row>
    <row r="13" spans="1:12" ht="15.75" x14ac:dyDescent="0.25">
      <c r="A13" s="18"/>
      <c r="B13" s="33"/>
      <c r="C13" s="33"/>
      <c r="D13" s="33"/>
      <c r="E13" s="33"/>
      <c r="F13" s="33"/>
    </row>
    <row r="14" spans="1:12" ht="31.5" x14ac:dyDescent="0.25">
      <c r="A14" s="36" t="s">
        <v>64</v>
      </c>
      <c r="B14" s="75" t="s">
        <v>72</v>
      </c>
      <c r="C14" s="75"/>
      <c r="D14" s="75" t="s">
        <v>73</v>
      </c>
      <c r="E14" s="75"/>
      <c r="F14" s="75" t="s">
        <v>74</v>
      </c>
      <c r="G14" s="75"/>
      <c r="H14" s="75" t="s">
        <v>75</v>
      </c>
      <c r="I14" s="75"/>
      <c r="J14" s="75"/>
      <c r="K14" s="75" t="s">
        <v>0</v>
      </c>
      <c r="L14" s="75"/>
    </row>
    <row r="15" spans="1:12" ht="15.75" x14ac:dyDescent="0.25">
      <c r="A15" s="36">
        <v>1</v>
      </c>
      <c r="B15" s="75">
        <v>2</v>
      </c>
      <c r="C15" s="75"/>
      <c r="D15" s="75">
        <v>3</v>
      </c>
      <c r="E15" s="75"/>
      <c r="F15" s="75">
        <v>4</v>
      </c>
      <c r="G15" s="75"/>
      <c r="H15" s="75">
        <v>5</v>
      </c>
      <c r="I15" s="75"/>
      <c r="J15" s="75"/>
      <c r="K15" s="75">
        <v>6</v>
      </c>
      <c r="L15" s="75"/>
    </row>
    <row r="16" spans="1:12" ht="15.75" x14ac:dyDescent="0.25">
      <c r="A16" s="36">
        <v>1</v>
      </c>
      <c r="B16" s="76" t="s">
        <v>61</v>
      </c>
      <c r="C16" s="77"/>
      <c r="D16" s="75" t="s">
        <v>61</v>
      </c>
      <c r="E16" s="75"/>
      <c r="F16" s="75" t="s">
        <v>61</v>
      </c>
      <c r="G16" s="75"/>
      <c r="H16" s="75" t="s">
        <v>61</v>
      </c>
      <c r="I16" s="75"/>
      <c r="J16" s="75"/>
      <c r="K16" s="75" t="s">
        <v>61</v>
      </c>
      <c r="L16" s="75"/>
    </row>
    <row r="18" spans="1:12" ht="15.75" x14ac:dyDescent="0.25">
      <c r="D18" s="33"/>
      <c r="E18" s="33"/>
      <c r="F18" s="33"/>
      <c r="G18" s="33"/>
      <c r="H18" s="33"/>
      <c r="L18" s="34" t="s">
        <v>76</v>
      </c>
    </row>
    <row r="19" spans="1:12" ht="15.75" x14ac:dyDescent="0.25">
      <c r="D19" s="18"/>
      <c r="E19" s="33"/>
      <c r="F19" s="33"/>
      <c r="G19" s="33"/>
      <c r="H19" s="33"/>
      <c r="I19" s="33"/>
    </row>
    <row r="20" spans="1:12" ht="15.75" x14ac:dyDescent="0.25">
      <c r="A20" s="78" t="s">
        <v>77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</row>
    <row r="21" spans="1:12" ht="15.75" x14ac:dyDescent="0.25">
      <c r="A21" s="79" t="s">
        <v>78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</row>
    <row r="23" spans="1:12" ht="149.25" customHeight="1" x14ac:dyDescent="0.25">
      <c r="A23" s="36" t="s">
        <v>64</v>
      </c>
      <c r="B23" s="75" t="s">
        <v>79</v>
      </c>
      <c r="C23" s="75"/>
      <c r="D23" s="75" t="s">
        <v>80</v>
      </c>
      <c r="E23" s="75"/>
      <c r="F23" s="75" t="s">
        <v>81</v>
      </c>
      <c r="G23" s="75"/>
      <c r="H23" s="75" t="s">
        <v>82</v>
      </c>
      <c r="I23" s="75"/>
      <c r="J23" s="75"/>
      <c r="K23" s="75" t="s">
        <v>83</v>
      </c>
      <c r="L23" s="75"/>
    </row>
    <row r="24" spans="1:12" ht="15.75" x14ac:dyDescent="0.25">
      <c r="A24" s="36">
        <v>1</v>
      </c>
      <c r="B24" s="75">
        <v>2</v>
      </c>
      <c r="C24" s="75"/>
      <c r="D24" s="75">
        <v>3</v>
      </c>
      <c r="E24" s="75"/>
      <c r="F24" s="75">
        <v>4</v>
      </c>
      <c r="G24" s="75"/>
      <c r="H24" s="75">
        <v>5</v>
      </c>
      <c r="I24" s="75"/>
      <c r="J24" s="75"/>
      <c r="K24" s="75">
        <v>6</v>
      </c>
      <c r="L24" s="75"/>
    </row>
    <row r="25" spans="1:12" ht="15.75" x14ac:dyDescent="0.25">
      <c r="A25" s="36">
        <v>1</v>
      </c>
      <c r="B25" s="76" t="s">
        <v>61</v>
      </c>
      <c r="C25" s="77"/>
      <c r="D25" s="75" t="s">
        <v>61</v>
      </c>
      <c r="E25" s="75"/>
      <c r="F25" s="75" t="s">
        <v>61</v>
      </c>
      <c r="G25" s="75"/>
      <c r="H25" s="75" t="s">
        <v>61</v>
      </c>
      <c r="I25" s="75"/>
      <c r="J25" s="75"/>
      <c r="K25" s="75" t="s">
        <v>61</v>
      </c>
      <c r="L25" s="75"/>
    </row>
  </sheetData>
  <mergeCells count="39">
    <mergeCell ref="A3:L3"/>
    <mergeCell ref="A5:A6"/>
    <mergeCell ref="B5:B6"/>
    <mergeCell ref="C5:C6"/>
    <mergeCell ref="D5:K5"/>
    <mergeCell ref="L5:L6"/>
    <mergeCell ref="A12:L12"/>
    <mergeCell ref="K14:L14"/>
    <mergeCell ref="K15:L15"/>
    <mergeCell ref="K16:L16"/>
    <mergeCell ref="H14:J14"/>
    <mergeCell ref="H15:J15"/>
    <mergeCell ref="H16:J16"/>
    <mergeCell ref="F14:G14"/>
    <mergeCell ref="F15:G15"/>
    <mergeCell ref="F16:G16"/>
    <mergeCell ref="D14:E14"/>
    <mergeCell ref="D15:E15"/>
    <mergeCell ref="D16:E16"/>
    <mergeCell ref="B14:C14"/>
    <mergeCell ref="B15:C15"/>
    <mergeCell ref="B16:C16"/>
    <mergeCell ref="A20:L20"/>
    <mergeCell ref="A21:L21"/>
    <mergeCell ref="B23:C23"/>
    <mergeCell ref="D23:E23"/>
    <mergeCell ref="F23:G23"/>
    <mergeCell ref="H23:J23"/>
    <mergeCell ref="K23:L23"/>
    <mergeCell ref="B25:C25"/>
    <mergeCell ref="D25:E25"/>
    <mergeCell ref="F25:G25"/>
    <mergeCell ref="H25:J25"/>
    <mergeCell ref="K25:L25"/>
    <mergeCell ref="B24:C24"/>
    <mergeCell ref="D24:E24"/>
    <mergeCell ref="F24:G24"/>
    <mergeCell ref="H24:J24"/>
    <mergeCell ref="K24:L24"/>
  </mergeCells>
  <pageMargins left="1.1811023622047245" right="0.39370078740157483" top="0.78740157480314965" bottom="0.78740157480314965" header="0.31496062992125984" footer="0.31496062992125984"/>
  <pageSetup paperSize="9" scale="71" firstPageNumber="10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2</vt:lpstr>
      <vt:lpstr>таблица 3</vt:lpstr>
      <vt:lpstr>таблица 4 </vt:lpstr>
      <vt:lpstr>таблица 5, 6, 7</vt:lpstr>
      <vt:lpstr>'таблица 2'!Заголовки_для_печати</vt:lpstr>
    </vt:vector>
  </TitlesOfParts>
  <Company>Администрация города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Кирьянова Дарья Юрьевна</dc:creator>
  <cp:lastModifiedBy>Балчугова Вера Владимировна</cp:lastModifiedBy>
  <cp:lastPrinted>2021-05-26T06:51:14Z</cp:lastPrinted>
  <dcterms:created xsi:type="dcterms:W3CDTF">2014-09-11T10:06:01Z</dcterms:created>
  <dcterms:modified xsi:type="dcterms:W3CDTF">2021-07-14T09:44:54Z</dcterms:modified>
</cp:coreProperties>
</file>